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squalino\mia\Sister\"/>
    </mc:Choice>
  </mc:AlternateContent>
  <xr:revisionPtr revIDLastSave="0" documentId="13_ncr:1_{0EC901FC-6670-4AB9-BC9C-B7BF09C8A14B}" xr6:coauthVersionLast="47" xr6:coauthVersionMax="47" xr10:uidLastSave="{00000000-0000-0000-0000-000000000000}"/>
  <bookViews>
    <workbookView xWindow="19080" yWindow="-120" windowWidth="29040" windowHeight="18240" xr2:uid="{00000000-000D-0000-FFFF-FFFF00000000}"/>
  </bookViews>
  <sheets>
    <sheet name="Table 1" sheetId="1" r:id="rId1"/>
  </sheets>
  <definedNames>
    <definedName name="_xlnm.Print_Area" localSheetId="0">'Table 1'!$A$1:$S$96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1" l="1"/>
  <c r="Q12" i="1" s="1"/>
  <c r="Q13" i="1" s="1"/>
  <c r="Q14" i="1" s="1"/>
  <c r="Q15" i="1" s="1"/>
  <c r="Q16" i="1" s="1"/>
  <c r="Q17" i="1" s="1"/>
  <c r="Q18" i="1" s="1"/>
  <c r="Q10" i="1"/>
  <c r="D95" i="1"/>
  <c r="P94" i="1"/>
  <c r="P96" i="1" s="1"/>
  <c r="O92" i="1"/>
  <c r="N90" i="1"/>
  <c r="N81" i="1"/>
  <c r="M76" i="1"/>
  <c r="M77" i="1"/>
  <c r="M78" i="1"/>
  <c r="M79" i="1"/>
  <c r="M80" i="1"/>
  <c r="M61" i="1"/>
  <c r="L58" i="1"/>
  <c r="L59" i="1"/>
  <c r="L60" i="1"/>
  <c r="L50" i="1"/>
  <c r="K34" i="1"/>
  <c r="J34" i="1"/>
  <c r="J33" i="1"/>
  <c r="J96" i="1" s="1"/>
  <c r="I30" i="1"/>
  <c r="G26" i="1"/>
  <c r="H26" i="1" s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O96" i="1"/>
  <c r="N88" i="1"/>
  <c r="N87" i="1"/>
  <c r="N86" i="1"/>
  <c r="N85" i="1"/>
  <c r="N84" i="1"/>
  <c r="N83" i="1"/>
  <c r="N82" i="1"/>
  <c r="F19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L57" i="1"/>
  <c r="L56" i="1"/>
  <c r="L55" i="1"/>
  <c r="L54" i="1"/>
  <c r="L53" i="1"/>
  <c r="L52" i="1"/>
  <c r="L51" i="1"/>
  <c r="K45" i="1"/>
  <c r="K44" i="1"/>
  <c r="K43" i="1"/>
  <c r="K42" i="1"/>
  <c r="K41" i="1"/>
  <c r="K40" i="1"/>
  <c r="K39" i="1"/>
  <c r="K38" i="1"/>
  <c r="K37" i="1"/>
  <c r="K36" i="1"/>
  <c r="K35" i="1"/>
  <c r="I31" i="1"/>
  <c r="H28" i="1"/>
  <c r="H27" i="1"/>
  <c r="G25" i="1"/>
  <c r="E17" i="1"/>
  <c r="E18" i="1"/>
  <c r="Q9" i="1"/>
  <c r="N96" i="1" l="1"/>
  <c r="M96" i="1"/>
  <c r="L96" i="1"/>
  <c r="K96" i="1"/>
  <c r="I96" i="1"/>
  <c r="F20" i="1"/>
  <c r="E14" i="1"/>
  <c r="E15" i="1"/>
  <c r="E13" i="1"/>
  <c r="D10" i="1"/>
  <c r="E10" i="1"/>
  <c r="F22" i="1"/>
  <c r="G24" i="1"/>
  <c r="E12" i="1"/>
  <c r="F21" i="1"/>
  <c r="E16" i="1"/>
  <c r="H96" i="1"/>
  <c r="F23" i="1"/>
  <c r="E11" i="1"/>
  <c r="D96" i="1" l="1"/>
  <c r="Q19" i="1"/>
  <c r="Q20" i="1" s="1"/>
  <c r="Q21" i="1" l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F96" i="1"/>
  <c r="Q33" i="1" l="1"/>
  <c r="Q34" i="1" s="1"/>
  <c r="G96" i="1"/>
  <c r="Q35" i="1" l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E96" i="1"/>
</calcChain>
</file>

<file path=xl/sharedStrings.xml><?xml version="1.0" encoding="utf-8"?>
<sst xmlns="http://schemas.openxmlformats.org/spreadsheetml/2006/main" count="19" uniqueCount="18">
  <si>
    <t xml:space="preserve">Rata tot </t>
  </si>
  <si>
    <t>Data bonifico</t>
  </si>
  <si>
    <t>Debito ridotto</t>
  </si>
  <si>
    <t>debito a scalare</t>
  </si>
  <si>
    <t>Avv. Guaragna</t>
  </si>
  <si>
    <t>ADER</t>
  </si>
  <si>
    <t>Comune di Montalto Uffugo</t>
  </si>
  <si>
    <t>Findomestic</t>
  </si>
  <si>
    <t xml:space="preserve">Agos Ducato </t>
  </si>
  <si>
    <t>PREXTA</t>
  </si>
  <si>
    <t>Poste Italiane</t>
  </si>
  <si>
    <t>Deutsche Bank</t>
  </si>
  <si>
    <t>Lab Consulenze srl</t>
  </si>
  <si>
    <t>OCC</t>
  </si>
  <si>
    <t>Rata iniziale  a favore di Avolio Silvana, proveniente dallo svincolo delle somme pignorate (maggio 2024 - gennaio 2025) pari a:</t>
  </si>
  <si>
    <t>Debito iniziale</t>
  </si>
  <si>
    <t>Avolio Silvana -(residuo) =    (2.008,92 - 1.326,92)= 682,23</t>
  </si>
  <si>
    <t xml:space="preserve">   Spese prededucibili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</si>
</sst>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mm/dd/yyyy;@"/>
    <numFmt numFmtId="166" formatCode="0_ ;\-0\ "/>
  </numFmts>
  <fonts count="17" x14ac:knownFonts="1">
    <font>
      <sz val="10"/>
      <color rgb="FF000000"/>
      <name val="Times New Roman"/>
      <charset val="204"/>
    </font>
    <font>
      <sz val="11"/>
      <name val="Carlito"/>
      <family val="2"/>
    </font>
    <font>
      <sz val="11"/>
      <color rgb="FF000000"/>
      <name val="Carlito"/>
      <family val="2"/>
    </font>
    <font>
      <sz val="11"/>
      <name val="Carlito"/>
      <family val="2"/>
    </font>
    <font>
      <sz val="10"/>
      <color rgb="FF000000"/>
      <name val="Times New Roman"/>
      <family val="1"/>
    </font>
    <font>
      <sz val="12"/>
      <color rgb="FF000000"/>
      <name val="Arial"/>
      <family val="2"/>
    </font>
    <font>
      <b/>
      <sz val="14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sz val="14"/>
      <color rgb="FF000000"/>
      <name val="Times New Roman"/>
      <family val="1"/>
    </font>
    <font>
      <b/>
      <sz val="14"/>
      <color rgb="FF000000"/>
      <name val="Carlito"/>
      <family val="2"/>
    </font>
    <font>
      <sz val="14"/>
      <color rgb="FF000000"/>
      <name val="Carlito"/>
      <family val="2"/>
    </font>
    <font>
      <sz val="14"/>
      <name val="Carlito"/>
      <family val="2"/>
    </font>
    <font>
      <sz val="18"/>
      <color rgb="FF000000"/>
      <name val="Times New Roman"/>
      <family val="1"/>
    </font>
    <font>
      <sz val="18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92D05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5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wrapText="1"/>
    </xf>
    <xf numFmtId="165" fontId="2" fillId="2" borderId="1" xfId="0" applyNumberFormat="1" applyFont="1" applyFill="1" applyBorder="1" applyAlignment="1">
      <alignment horizontal="center" vertical="top" shrinkToFi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left" vertical="top"/>
    </xf>
    <xf numFmtId="43" fontId="6" fillId="4" borderId="2" xfId="0" applyNumberFormat="1" applyFont="1" applyFill="1" applyBorder="1" applyAlignment="1">
      <alignment horizontal="left" vertical="top"/>
    </xf>
    <xf numFmtId="43" fontId="6" fillId="5" borderId="2" xfId="0" applyNumberFormat="1" applyFont="1" applyFill="1" applyBorder="1" applyAlignment="1">
      <alignment horizontal="left" vertical="top"/>
    </xf>
    <xf numFmtId="43" fontId="8" fillId="0" borderId="0" xfId="1" applyFont="1" applyFill="1" applyBorder="1" applyAlignment="1">
      <alignment horizontal="center" vertical="top"/>
    </xf>
    <xf numFmtId="2" fontId="3" fillId="0" borderId="0" xfId="0" applyNumberFormat="1" applyFont="1" applyAlignment="1">
      <alignment horizontal="center" vertical="top" wrapText="1"/>
    </xf>
    <xf numFmtId="43" fontId="0" fillId="0" borderId="0" xfId="0" applyNumberForma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4" fontId="0" fillId="0" borderId="0" xfId="0" applyNumberFormat="1" applyAlignment="1">
      <alignment horizontal="center" vertical="top"/>
    </xf>
    <xf numFmtId="43" fontId="5" fillId="0" borderId="0" xfId="1" applyFont="1" applyFill="1" applyBorder="1" applyAlignment="1">
      <alignment horizontal="center" vertical="center"/>
    </xf>
    <xf numFmtId="166" fontId="9" fillId="0" borderId="1" xfId="1" applyNumberFormat="1" applyFont="1" applyFill="1" applyBorder="1" applyAlignment="1">
      <alignment horizontal="center" wrapText="1"/>
    </xf>
    <xf numFmtId="43" fontId="9" fillId="0" borderId="1" xfId="1" applyFont="1" applyFill="1" applyBorder="1" applyAlignment="1">
      <alignment horizontal="right" wrapText="1"/>
    </xf>
    <xf numFmtId="43" fontId="9" fillId="4" borderId="1" xfId="1" applyFont="1" applyFill="1" applyBorder="1" applyAlignment="1">
      <alignment horizontal="right" shrinkToFit="1"/>
    </xf>
    <xf numFmtId="43" fontId="10" fillId="2" borderId="1" xfId="1" applyFont="1" applyFill="1" applyBorder="1" applyAlignment="1">
      <alignment horizontal="right" shrinkToFit="1"/>
    </xf>
    <xf numFmtId="43" fontId="10" fillId="4" borderId="3" xfId="1" applyFont="1" applyFill="1" applyBorder="1" applyAlignment="1">
      <alignment horizontal="right" wrapText="1"/>
    </xf>
    <xf numFmtId="43" fontId="10" fillId="4" borderId="1" xfId="1" applyFont="1" applyFill="1" applyBorder="1" applyAlignment="1">
      <alignment horizontal="right" shrinkToFit="1"/>
    </xf>
    <xf numFmtId="43" fontId="11" fillId="0" borderId="0" xfId="1" applyFont="1" applyFill="1" applyBorder="1" applyAlignment="1">
      <alignment horizontal="left" vertical="top"/>
    </xf>
    <xf numFmtId="43" fontId="12" fillId="0" borderId="1" xfId="1" applyFont="1" applyFill="1" applyBorder="1" applyAlignment="1">
      <alignment horizontal="center" vertical="top" shrinkToFit="1"/>
    </xf>
    <xf numFmtId="1" fontId="13" fillId="0" borderId="1" xfId="0" applyNumberFormat="1" applyFont="1" applyBorder="1" applyAlignment="1">
      <alignment horizontal="center" vertical="top" shrinkToFit="1"/>
    </xf>
    <xf numFmtId="43" fontId="11" fillId="0" borderId="1" xfId="1" applyFont="1" applyFill="1" applyBorder="1" applyAlignment="1">
      <alignment horizontal="left" wrapText="1"/>
    </xf>
    <xf numFmtId="43" fontId="13" fillId="0" borderId="1" xfId="1" applyFont="1" applyFill="1" applyBorder="1" applyAlignment="1">
      <alignment horizontal="right" vertical="top" shrinkToFit="1"/>
    </xf>
    <xf numFmtId="43" fontId="13" fillId="6" borderId="1" xfId="1" applyFont="1" applyFill="1" applyBorder="1" applyAlignment="1">
      <alignment horizontal="right" vertical="top" shrinkToFit="1"/>
    </xf>
    <xf numFmtId="43" fontId="13" fillId="0" borderId="1" xfId="1" applyFont="1" applyFill="1" applyBorder="1" applyAlignment="1">
      <alignment horizontal="center" vertical="top" shrinkToFit="1"/>
    </xf>
    <xf numFmtId="43" fontId="13" fillId="3" borderId="1" xfId="1" applyFont="1" applyFill="1" applyBorder="1" applyAlignment="1">
      <alignment horizontal="right" vertical="top" shrinkToFit="1"/>
    </xf>
    <xf numFmtId="0" fontId="11" fillId="0" borderId="0" xfId="0" applyFont="1" applyAlignment="1">
      <alignment horizontal="left" vertical="top"/>
    </xf>
    <xf numFmtId="43" fontId="13" fillId="7" borderId="1" xfId="1" applyFont="1" applyFill="1" applyBorder="1" applyAlignment="1">
      <alignment horizontal="right" vertical="top" shrinkToFit="1"/>
    </xf>
    <xf numFmtId="43" fontId="11" fillId="0" borderId="0" xfId="0" applyNumberFormat="1" applyFont="1" applyAlignment="1">
      <alignment horizontal="left" vertical="top"/>
    </xf>
    <xf numFmtId="43" fontId="11" fillId="9" borderId="1" xfId="1" applyFont="1" applyFill="1" applyBorder="1" applyAlignment="1">
      <alignment horizontal="left" wrapText="1"/>
    </xf>
    <xf numFmtId="43" fontId="13" fillId="5" borderId="1" xfId="1" applyFont="1" applyFill="1" applyBorder="1" applyAlignment="1">
      <alignment horizontal="center" vertical="top" shrinkToFit="1"/>
    </xf>
    <xf numFmtId="43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center" wrapText="1"/>
    </xf>
    <xf numFmtId="43" fontId="10" fillId="0" borderId="0" xfId="1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top" wrapText="1"/>
    </xf>
    <xf numFmtId="0" fontId="15" fillId="8" borderId="0" xfId="0" applyFont="1" applyFill="1" applyAlignment="1">
      <alignment horizontal="center" vertical="top"/>
    </xf>
    <xf numFmtId="43" fontId="16" fillId="4" borderId="1" xfId="1" applyFont="1" applyFill="1" applyBorder="1" applyAlignment="1">
      <alignment horizontal="left" wrapText="1"/>
    </xf>
    <xf numFmtId="0" fontId="0" fillId="0" borderId="0" xfId="0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3"/>
  <sheetViews>
    <sheetView tabSelected="1" view="pageBreakPreview" zoomScale="55" zoomScaleNormal="55" zoomScaleSheetLayoutView="55" workbookViewId="0">
      <selection activeCell="Q8" sqref="Q8"/>
    </sheetView>
  </sheetViews>
  <sheetFormatPr defaultColWidth="26.83203125" defaultRowHeight="12.75" x14ac:dyDescent="0.2"/>
  <cols>
    <col min="1" max="1" width="14.1640625" customWidth="1"/>
    <col min="2" max="2" width="23.83203125" customWidth="1"/>
    <col min="3" max="3" width="24.33203125" customWidth="1"/>
    <col min="4" max="4" width="26.33203125" customWidth="1"/>
    <col min="5" max="5" width="32.6640625" customWidth="1"/>
    <col min="7" max="7" width="34.33203125" customWidth="1"/>
    <col min="8" max="8" width="21" bestFit="1" customWidth="1"/>
    <col min="10" max="10" width="20.5" customWidth="1"/>
    <col min="12" max="12" width="23.1640625" customWidth="1"/>
    <col min="13" max="13" width="20.83203125" customWidth="1"/>
    <col min="14" max="14" width="22.5" customWidth="1"/>
    <col min="17" max="17" width="25" style="5" customWidth="1"/>
    <col min="18" max="18" width="3.1640625" customWidth="1"/>
  </cols>
  <sheetData>
    <row r="1" spans="1:19" ht="16.5" customHeight="1" x14ac:dyDescent="0.2">
      <c r="A1" s="4"/>
      <c r="B1" s="4"/>
      <c r="C1" s="4"/>
      <c r="D1" s="10"/>
      <c r="E1" s="3"/>
      <c r="F1" s="3"/>
      <c r="G1" s="6"/>
      <c r="H1" s="6"/>
      <c r="I1" s="6"/>
      <c r="J1" s="6"/>
      <c r="K1" s="6"/>
      <c r="L1" s="6"/>
      <c r="M1" s="6"/>
      <c r="N1" s="6"/>
      <c r="R1" s="3"/>
      <c r="S1" s="3"/>
    </row>
    <row r="2" spans="1:19" s="30" customFormat="1" ht="23.25" x14ac:dyDescent="0.35">
      <c r="A2" s="42" t="s">
        <v>14</v>
      </c>
      <c r="B2" s="42"/>
      <c r="C2" s="42"/>
      <c r="D2" s="42"/>
      <c r="E2" s="42"/>
      <c r="F2" s="42"/>
      <c r="G2" s="42"/>
      <c r="H2" s="42"/>
      <c r="I2" s="43">
        <v>1326.69</v>
      </c>
      <c r="O2" s="40"/>
      <c r="P2" s="40"/>
      <c r="Q2" s="36"/>
      <c r="R2" s="41"/>
      <c r="S2" s="41"/>
    </row>
    <row r="3" spans="1:19" ht="15.75" x14ac:dyDescent="0.2">
      <c r="B3" s="12"/>
      <c r="C3" s="9"/>
      <c r="D3" s="12"/>
      <c r="E3" s="12"/>
      <c r="F3" s="12"/>
      <c r="H3" s="12"/>
      <c r="I3" s="12"/>
      <c r="J3" s="12"/>
      <c r="K3" s="12"/>
      <c r="L3" s="12"/>
      <c r="M3" s="12"/>
      <c r="N3" s="12"/>
      <c r="O3" s="12"/>
      <c r="P3" s="12"/>
    </row>
    <row r="4" spans="1:19" ht="27" customHeight="1" x14ac:dyDescent="0.2">
      <c r="B4" s="6"/>
      <c r="C4" s="14"/>
      <c r="E4" s="14"/>
      <c r="F4" s="14"/>
      <c r="G4" s="14"/>
      <c r="H4" s="14"/>
      <c r="I4" s="14"/>
      <c r="J4" s="14"/>
      <c r="K4" s="6"/>
      <c r="L4" s="6"/>
      <c r="M4" s="6"/>
      <c r="N4" s="6"/>
    </row>
    <row r="5" spans="1:19" x14ac:dyDescent="0.2">
      <c r="C5" s="5"/>
    </row>
    <row r="6" spans="1:19" ht="46.5" customHeight="1" x14ac:dyDescent="0.2">
      <c r="A6" s="44"/>
      <c r="B6" s="38" t="s">
        <v>15</v>
      </c>
      <c r="C6" s="38" t="s">
        <v>2</v>
      </c>
      <c r="D6" s="38" t="s">
        <v>0</v>
      </c>
      <c r="E6" s="38" t="s">
        <v>17</v>
      </c>
      <c r="F6" s="30"/>
      <c r="G6" s="37"/>
      <c r="H6" s="30"/>
      <c r="I6" s="30"/>
      <c r="J6" s="30"/>
      <c r="K6" s="30"/>
      <c r="L6" s="30"/>
      <c r="M6" s="30"/>
      <c r="N6" s="30"/>
      <c r="O6" s="30"/>
      <c r="P6" s="30"/>
      <c r="Q6" s="36"/>
      <c r="R6" s="30"/>
      <c r="S6" s="30"/>
    </row>
    <row r="7" spans="1:19" s="5" customFormat="1" ht="85.5" customHeight="1" x14ac:dyDescent="0.2">
      <c r="A7" s="13"/>
      <c r="B7" s="36"/>
      <c r="C7" s="36"/>
      <c r="D7" s="36"/>
      <c r="E7" s="38" t="s">
        <v>13</v>
      </c>
      <c r="F7" s="38" t="s">
        <v>4</v>
      </c>
      <c r="G7" s="38" t="s">
        <v>16</v>
      </c>
      <c r="H7" s="38" t="s">
        <v>5</v>
      </c>
      <c r="I7" s="38" t="s">
        <v>6</v>
      </c>
      <c r="J7" s="38" t="s">
        <v>5</v>
      </c>
      <c r="K7" s="38" t="s">
        <v>7</v>
      </c>
      <c r="L7" s="38" t="s">
        <v>8</v>
      </c>
      <c r="M7" s="38" t="s">
        <v>9</v>
      </c>
      <c r="N7" s="38" t="s">
        <v>10</v>
      </c>
      <c r="O7" s="38" t="s">
        <v>11</v>
      </c>
      <c r="P7" s="38" t="s">
        <v>12</v>
      </c>
      <c r="Q7" s="36"/>
      <c r="R7" s="36"/>
      <c r="S7" s="38" t="s">
        <v>1</v>
      </c>
    </row>
    <row r="8" spans="1:19" s="15" customFormat="1" ht="38.25" customHeight="1" x14ac:dyDescent="0.25">
      <c r="A8" s="16">
        <v>86</v>
      </c>
      <c r="B8" s="17">
        <v>31083.279999999999</v>
      </c>
      <c r="C8" s="18">
        <v>29756.59</v>
      </c>
      <c r="D8" s="19">
        <v>350</v>
      </c>
      <c r="E8" s="19">
        <v>3441.62</v>
      </c>
      <c r="F8" s="20">
        <v>1777.94</v>
      </c>
      <c r="G8" s="21">
        <v>682.23</v>
      </c>
      <c r="H8" s="20">
        <v>1326.89</v>
      </c>
      <c r="I8" s="20">
        <v>980</v>
      </c>
      <c r="J8" s="20">
        <v>195.18</v>
      </c>
      <c r="K8" s="20">
        <v>5724.6</v>
      </c>
      <c r="L8" s="20">
        <v>3795.8</v>
      </c>
      <c r="M8" s="20">
        <v>7233.25</v>
      </c>
      <c r="N8" s="20">
        <v>3766.5</v>
      </c>
      <c r="O8" s="20">
        <v>668.57</v>
      </c>
      <c r="P8" s="20">
        <v>164.01</v>
      </c>
      <c r="Q8" s="38" t="s">
        <v>3</v>
      </c>
      <c r="R8" s="39"/>
      <c r="S8" s="39"/>
    </row>
    <row r="9" spans="1:19" ht="22.5" customHeight="1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>
        <f>+C8</f>
        <v>29756.59</v>
      </c>
    </row>
    <row r="10" spans="1:19" ht="18.75" x14ac:dyDescent="0.3">
      <c r="A10" s="24">
        <v>1</v>
      </c>
      <c r="B10" s="24"/>
      <c r="C10" s="25"/>
      <c r="D10" s="26">
        <f>+$D$8</f>
        <v>350</v>
      </c>
      <c r="E10" s="27">
        <f t="shared" ref="E10:E18" si="0">+$D$8</f>
        <v>350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8">
        <f>Q9-E10</f>
        <v>29406.59</v>
      </c>
      <c r="R10" s="1"/>
      <c r="S10" s="2"/>
    </row>
    <row r="11" spans="1:19" ht="18.75" x14ac:dyDescent="0.3">
      <c r="A11" s="24">
        <v>2</v>
      </c>
      <c r="B11" s="24"/>
      <c r="C11" s="25"/>
      <c r="D11" s="26">
        <f t="shared" ref="D11:D74" si="1">+$D$8</f>
        <v>350</v>
      </c>
      <c r="E11" s="27">
        <f t="shared" si="0"/>
        <v>350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8">
        <f t="shared" ref="Q11:Q18" si="2">Q10-E11</f>
        <v>29056.59</v>
      </c>
      <c r="R11" s="1"/>
      <c r="S11" s="2"/>
    </row>
    <row r="12" spans="1:19" ht="18.75" x14ac:dyDescent="0.3">
      <c r="A12" s="24">
        <v>3</v>
      </c>
      <c r="B12" s="24"/>
      <c r="C12" s="25"/>
      <c r="D12" s="26">
        <f t="shared" si="1"/>
        <v>350</v>
      </c>
      <c r="E12" s="27">
        <f t="shared" si="0"/>
        <v>350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8">
        <f t="shared" si="2"/>
        <v>28706.59</v>
      </c>
      <c r="R12" s="1"/>
      <c r="S12" s="2"/>
    </row>
    <row r="13" spans="1:19" ht="18.75" x14ac:dyDescent="0.3">
      <c r="A13" s="24">
        <v>4</v>
      </c>
      <c r="B13" s="24"/>
      <c r="C13" s="25"/>
      <c r="D13" s="26">
        <f t="shared" si="1"/>
        <v>350</v>
      </c>
      <c r="E13" s="27">
        <f t="shared" si="0"/>
        <v>350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8">
        <f t="shared" si="2"/>
        <v>28356.59</v>
      </c>
      <c r="R13" s="1"/>
      <c r="S13" s="2"/>
    </row>
    <row r="14" spans="1:19" ht="18.75" x14ac:dyDescent="0.3">
      <c r="A14" s="24">
        <v>5</v>
      </c>
      <c r="B14" s="24"/>
      <c r="C14" s="25"/>
      <c r="D14" s="26">
        <f t="shared" si="1"/>
        <v>350</v>
      </c>
      <c r="E14" s="27">
        <f t="shared" si="0"/>
        <v>350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8">
        <f t="shared" si="2"/>
        <v>28006.59</v>
      </c>
      <c r="R14" s="1"/>
      <c r="S14" s="2"/>
    </row>
    <row r="15" spans="1:19" ht="18.75" x14ac:dyDescent="0.3">
      <c r="A15" s="24">
        <v>6</v>
      </c>
      <c r="B15" s="24"/>
      <c r="C15" s="25"/>
      <c r="D15" s="26">
        <f t="shared" si="1"/>
        <v>350</v>
      </c>
      <c r="E15" s="27">
        <f t="shared" si="0"/>
        <v>350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8">
        <f t="shared" si="2"/>
        <v>27656.59</v>
      </c>
      <c r="R15" s="1"/>
      <c r="S15" s="2"/>
    </row>
    <row r="16" spans="1:19" ht="18.75" x14ac:dyDescent="0.3">
      <c r="A16" s="24">
        <v>7</v>
      </c>
      <c r="B16" s="24"/>
      <c r="C16" s="25"/>
      <c r="D16" s="26">
        <f t="shared" si="1"/>
        <v>350</v>
      </c>
      <c r="E16" s="27">
        <f t="shared" si="0"/>
        <v>350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8">
        <f t="shared" si="2"/>
        <v>27306.59</v>
      </c>
      <c r="R16" s="1"/>
      <c r="S16" s="2"/>
    </row>
    <row r="17" spans="1:19" ht="18.75" x14ac:dyDescent="0.3">
      <c r="A17" s="24">
        <v>8</v>
      </c>
      <c r="B17" s="24"/>
      <c r="C17" s="25"/>
      <c r="D17" s="26">
        <f t="shared" si="1"/>
        <v>350</v>
      </c>
      <c r="E17" s="27">
        <f t="shared" si="0"/>
        <v>350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8">
        <f t="shared" si="2"/>
        <v>26956.59</v>
      </c>
      <c r="R17" s="1"/>
      <c r="S17" s="2"/>
    </row>
    <row r="18" spans="1:19" ht="18.75" x14ac:dyDescent="0.3">
      <c r="A18" s="24">
        <v>9</v>
      </c>
      <c r="B18" s="24"/>
      <c r="C18" s="25"/>
      <c r="D18" s="26">
        <f t="shared" si="1"/>
        <v>350</v>
      </c>
      <c r="E18" s="27">
        <f t="shared" si="0"/>
        <v>350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8">
        <f t="shared" si="2"/>
        <v>26606.59</v>
      </c>
      <c r="R18" s="1"/>
      <c r="S18" s="2"/>
    </row>
    <row r="19" spans="1:19" ht="18.75" x14ac:dyDescent="0.3">
      <c r="A19" s="24">
        <v>10</v>
      </c>
      <c r="B19" s="24"/>
      <c r="C19" s="25"/>
      <c r="D19" s="26">
        <f t="shared" si="1"/>
        <v>350</v>
      </c>
      <c r="E19" s="27">
        <v>291.62</v>
      </c>
      <c r="F19" s="29">
        <f>+D8-E19</f>
        <v>58.379999999999995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8">
        <f>+Q18-E19-F19</f>
        <v>26256.59</v>
      </c>
      <c r="R19" s="1"/>
      <c r="S19" s="2"/>
    </row>
    <row r="20" spans="1:19" ht="18.75" x14ac:dyDescent="0.3">
      <c r="A20" s="24">
        <v>11</v>
      </c>
      <c r="B20" s="24"/>
      <c r="C20" s="25"/>
      <c r="D20" s="26">
        <f t="shared" si="1"/>
        <v>350</v>
      </c>
      <c r="E20" s="25"/>
      <c r="F20" s="29">
        <f t="shared" ref="F20:G25" si="3">+$D$8</f>
        <v>350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8">
        <f>+Q19-F20</f>
        <v>25906.59</v>
      </c>
      <c r="R20" s="1"/>
      <c r="S20" s="2"/>
    </row>
    <row r="21" spans="1:19" ht="18.75" x14ac:dyDescent="0.3">
      <c r="A21" s="24">
        <v>12</v>
      </c>
      <c r="B21" s="24"/>
      <c r="C21" s="25"/>
      <c r="D21" s="26">
        <f t="shared" si="1"/>
        <v>350</v>
      </c>
      <c r="E21" s="25"/>
      <c r="F21" s="29">
        <f t="shared" si="3"/>
        <v>350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8">
        <f t="shared" ref="Q21:Q23" si="4">+Q20-F21</f>
        <v>25556.59</v>
      </c>
      <c r="R21" s="1"/>
      <c r="S21" s="2"/>
    </row>
    <row r="22" spans="1:19" ht="18.75" x14ac:dyDescent="0.3">
      <c r="A22" s="24">
        <v>13</v>
      </c>
      <c r="B22" s="24"/>
      <c r="C22" s="25"/>
      <c r="D22" s="26">
        <f t="shared" si="1"/>
        <v>350</v>
      </c>
      <c r="E22" s="25"/>
      <c r="F22" s="29">
        <f t="shared" si="3"/>
        <v>350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8">
        <f t="shared" si="4"/>
        <v>25206.59</v>
      </c>
      <c r="R22" s="1"/>
      <c r="S22" s="2"/>
    </row>
    <row r="23" spans="1:19" ht="18.75" x14ac:dyDescent="0.3">
      <c r="A23" s="24">
        <v>14</v>
      </c>
      <c r="B23" s="24"/>
      <c r="C23" s="25"/>
      <c r="D23" s="26">
        <f t="shared" si="1"/>
        <v>350</v>
      </c>
      <c r="E23" s="25"/>
      <c r="F23" s="29">
        <f t="shared" si="3"/>
        <v>350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8">
        <f t="shared" si="4"/>
        <v>24856.59</v>
      </c>
      <c r="R23" s="1"/>
      <c r="S23" s="2"/>
    </row>
    <row r="24" spans="1:19" ht="18.75" x14ac:dyDescent="0.3">
      <c r="A24" s="24">
        <v>15</v>
      </c>
      <c r="B24" s="24"/>
      <c r="C24" s="25"/>
      <c r="D24" s="26">
        <f t="shared" si="1"/>
        <v>350</v>
      </c>
      <c r="E24" s="25"/>
      <c r="F24" s="29">
        <v>319.56</v>
      </c>
      <c r="G24" s="27">
        <f>+D24-F24</f>
        <v>30.439999999999998</v>
      </c>
      <c r="H24" s="25"/>
      <c r="I24" s="25"/>
      <c r="J24" s="25"/>
      <c r="K24" s="25"/>
      <c r="L24" s="25"/>
      <c r="M24" s="25"/>
      <c r="N24" s="25"/>
      <c r="O24" s="25"/>
      <c r="P24" s="25"/>
      <c r="Q24" s="28">
        <f>+Q23-F24-G24</f>
        <v>24506.59</v>
      </c>
      <c r="R24" s="1"/>
      <c r="S24" s="2"/>
    </row>
    <row r="25" spans="1:19" ht="18.75" x14ac:dyDescent="0.3">
      <c r="A25" s="24">
        <v>16</v>
      </c>
      <c r="B25" s="24"/>
      <c r="C25" s="25"/>
      <c r="D25" s="26">
        <f t="shared" si="1"/>
        <v>350</v>
      </c>
      <c r="E25" s="25"/>
      <c r="F25" s="30"/>
      <c r="G25" s="27">
        <f t="shared" si="3"/>
        <v>350</v>
      </c>
      <c r="H25" s="25"/>
      <c r="I25" s="25"/>
      <c r="J25" s="25"/>
      <c r="K25" s="25"/>
      <c r="L25" s="25"/>
      <c r="M25" s="25"/>
      <c r="N25" s="25"/>
      <c r="O25" s="25"/>
      <c r="P25" s="25"/>
      <c r="Q25" s="28">
        <f t="shared" ref="Q25" si="5">+Q24-G25</f>
        <v>24156.59</v>
      </c>
      <c r="R25" s="1"/>
      <c r="S25" s="2"/>
    </row>
    <row r="26" spans="1:19" ht="18.75" x14ac:dyDescent="0.3">
      <c r="A26" s="24">
        <v>17</v>
      </c>
      <c r="B26" s="24"/>
      <c r="C26" s="25"/>
      <c r="D26" s="26">
        <f t="shared" si="1"/>
        <v>350</v>
      </c>
      <c r="E26" s="25"/>
      <c r="F26" s="30"/>
      <c r="G26" s="27">
        <f>+G8-G24-G25</f>
        <v>301.78999999999996</v>
      </c>
      <c r="H26" s="29">
        <f>+D26-G26</f>
        <v>48.210000000000036</v>
      </c>
      <c r="I26" s="25"/>
      <c r="J26" s="25"/>
      <c r="K26" s="25"/>
      <c r="L26" s="25"/>
      <c r="M26" s="25"/>
      <c r="N26" s="25"/>
      <c r="O26" s="25"/>
      <c r="P26" s="25"/>
      <c r="Q26" s="28">
        <f>+Q25-G26-H26</f>
        <v>23806.59</v>
      </c>
      <c r="R26" s="1"/>
      <c r="S26" s="2"/>
    </row>
    <row r="27" spans="1:19" ht="18.75" x14ac:dyDescent="0.3">
      <c r="A27" s="24">
        <v>18</v>
      </c>
      <c r="B27" s="24"/>
      <c r="C27" s="25"/>
      <c r="D27" s="26">
        <f t="shared" si="1"/>
        <v>350</v>
      </c>
      <c r="E27" s="25"/>
      <c r="F27" s="31"/>
      <c r="G27" s="25"/>
      <c r="H27" s="29">
        <f t="shared" ref="H27:I31" si="6">+$D$8</f>
        <v>350</v>
      </c>
      <c r="I27" s="25"/>
      <c r="J27" s="25"/>
      <c r="K27" s="25"/>
      <c r="L27" s="25"/>
      <c r="M27" s="25"/>
      <c r="N27" s="25"/>
      <c r="O27" s="25"/>
      <c r="P27" s="25"/>
      <c r="Q27" s="28">
        <f>+Q26-H27</f>
        <v>23456.59</v>
      </c>
      <c r="R27" s="1"/>
      <c r="S27" s="2"/>
    </row>
    <row r="28" spans="1:19" ht="18.75" x14ac:dyDescent="0.3">
      <c r="A28" s="24">
        <v>19</v>
      </c>
      <c r="B28" s="24"/>
      <c r="C28" s="25"/>
      <c r="D28" s="26">
        <f t="shared" si="1"/>
        <v>350</v>
      </c>
      <c r="E28" s="25"/>
      <c r="F28" s="31"/>
      <c r="G28" s="25"/>
      <c r="H28" s="29">
        <f t="shared" si="6"/>
        <v>350</v>
      </c>
      <c r="I28" s="25"/>
      <c r="J28" s="25"/>
      <c r="K28" s="25"/>
      <c r="L28" s="25"/>
      <c r="M28" s="25"/>
      <c r="N28" s="25"/>
      <c r="O28" s="25"/>
      <c r="P28" s="25"/>
      <c r="Q28" s="28">
        <f t="shared" ref="Q28:Q29" si="7">+Q27-H28</f>
        <v>23106.59</v>
      </c>
      <c r="R28" s="1"/>
      <c r="S28" s="2"/>
    </row>
    <row r="29" spans="1:19" ht="18.75" x14ac:dyDescent="0.3">
      <c r="A29" s="24">
        <v>20</v>
      </c>
      <c r="B29" s="24"/>
      <c r="C29" s="25"/>
      <c r="D29" s="26">
        <f t="shared" si="1"/>
        <v>350</v>
      </c>
      <c r="E29" s="25"/>
      <c r="F29" s="31"/>
      <c r="G29" s="25"/>
      <c r="H29" s="29">
        <v>350</v>
      </c>
      <c r="I29" s="25"/>
      <c r="J29" s="25"/>
      <c r="K29" s="25"/>
      <c r="L29" s="25"/>
      <c r="M29" s="25"/>
      <c r="N29" s="25"/>
      <c r="O29" s="25"/>
      <c r="P29" s="25"/>
      <c r="Q29" s="28">
        <f t="shared" si="7"/>
        <v>22756.59</v>
      </c>
      <c r="R29" s="1"/>
      <c r="S29" s="2"/>
    </row>
    <row r="30" spans="1:19" ht="18.75" x14ac:dyDescent="0.3">
      <c r="A30" s="24">
        <v>21</v>
      </c>
      <c r="B30" s="24"/>
      <c r="C30" s="25"/>
      <c r="D30" s="26">
        <f t="shared" si="1"/>
        <v>350</v>
      </c>
      <c r="E30" s="25"/>
      <c r="F30" s="31"/>
      <c r="G30" s="25"/>
      <c r="H30" s="29">
        <v>228.68</v>
      </c>
      <c r="I30" s="27">
        <f>+D30-H30</f>
        <v>121.32</v>
      </c>
      <c r="J30" s="25"/>
      <c r="K30" s="25"/>
      <c r="L30" s="25"/>
      <c r="M30" s="25"/>
      <c r="N30" s="25"/>
      <c r="O30" s="25"/>
      <c r="P30" s="25"/>
      <c r="Q30" s="28">
        <f>+Q29-H30-I30</f>
        <v>22406.59</v>
      </c>
      <c r="R30" s="1"/>
      <c r="S30" s="2"/>
    </row>
    <row r="31" spans="1:19" ht="18.75" x14ac:dyDescent="0.3">
      <c r="A31" s="24">
        <v>22</v>
      </c>
      <c r="B31" s="24"/>
      <c r="C31" s="25"/>
      <c r="D31" s="26">
        <f t="shared" si="1"/>
        <v>350</v>
      </c>
      <c r="E31" s="25"/>
      <c r="F31" s="31"/>
      <c r="G31" s="25"/>
      <c r="H31" s="25"/>
      <c r="I31" s="27">
        <f t="shared" si="6"/>
        <v>350</v>
      </c>
      <c r="J31" s="25"/>
      <c r="K31" s="25"/>
      <c r="L31" s="25"/>
      <c r="M31" s="25"/>
      <c r="N31" s="25"/>
      <c r="O31" s="25"/>
      <c r="P31" s="25"/>
      <c r="Q31" s="28">
        <f>+Q30-I31</f>
        <v>22056.59</v>
      </c>
      <c r="R31" s="1"/>
      <c r="S31" s="2"/>
    </row>
    <row r="32" spans="1:19" ht="18.75" x14ac:dyDescent="0.3">
      <c r="A32" s="24">
        <v>23</v>
      </c>
      <c r="B32" s="24"/>
      <c r="C32" s="25"/>
      <c r="D32" s="26">
        <f t="shared" si="1"/>
        <v>350</v>
      </c>
      <c r="E32" s="25"/>
      <c r="F32" s="31"/>
      <c r="G32" s="25"/>
      <c r="H32" s="25"/>
      <c r="I32" s="27">
        <v>350</v>
      </c>
      <c r="J32" s="25"/>
      <c r="K32" s="25"/>
      <c r="L32" s="25"/>
      <c r="M32" s="25"/>
      <c r="N32" s="25"/>
      <c r="O32" s="25"/>
      <c r="P32" s="25"/>
      <c r="Q32" s="28">
        <f>+Q31-I32</f>
        <v>21706.59</v>
      </c>
      <c r="R32" s="1"/>
      <c r="S32" s="2"/>
    </row>
    <row r="33" spans="1:19" ht="18.75" x14ac:dyDescent="0.3">
      <c r="A33" s="24">
        <v>24</v>
      </c>
      <c r="B33" s="24"/>
      <c r="C33" s="25"/>
      <c r="D33" s="26">
        <f t="shared" si="1"/>
        <v>350</v>
      </c>
      <c r="E33" s="25"/>
      <c r="F33" s="31"/>
      <c r="G33" s="25"/>
      <c r="H33" s="25"/>
      <c r="I33" s="27">
        <v>158.68</v>
      </c>
      <c r="J33" s="29">
        <f>+D33-I33</f>
        <v>191.32</v>
      </c>
      <c r="K33" s="25"/>
      <c r="L33" s="25"/>
      <c r="M33" s="25"/>
      <c r="N33" s="25"/>
      <c r="O33" s="25"/>
      <c r="P33" s="25"/>
      <c r="Q33" s="28">
        <f>+Q32-I33-J33</f>
        <v>21356.59</v>
      </c>
      <c r="R33" s="1"/>
      <c r="S33" s="2"/>
    </row>
    <row r="34" spans="1:19" ht="18.75" x14ac:dyDescent="0.3">
      <c r="A34" s="24">
        <v>25</v>
      </c>
      <c r="B34" s="24"/>
      <c r="C34" s="25"/>
      <c r="D34" s="26">
        <f t="shared" si="1"/>
        <v>350</v>
      </c>
      <c r="E34" s="25"/>
      <c r="F34" s="31"/>
      <c r="G34" s="25"/>
      <c r="H34" s="25"/>
      <c r="I34" s="25"/>
      <c r="J34" s="29">
        <f>+J8-J33</f>
        <v>3.8600000000000136</v>
      </c>
      <c r="K34" s="27">
        <f>+D34-J34</f>
        <v>346.14</v>
      </c>
      <c r="L34" s="25"/>
      <c r="M34" s="25"/>
      <c r="N34" s="25"/>
      <c r="O34" s="25"/>
      <c r="P34" s="25"/>
      <c r="Q34" s="28">
        <f>+Q33-J34-K34</f>
        <v>21006.59</v>
      </c>
      <c r="R34" s="1"/>
      <c r="S34" s="2"/>
    </row>
    <row r="35" spans="1:19" ht="18.75" x14ac:dyDescent="0.3">
      <c r="A35" s="24">
        <v>26</v>
      </c>
      <c r="B35" s="24"/>
      <c r="C35" s="25"/>
      <c r="D35" s="26">
        <f t="shared" si="1"/>
        <v>350</v>
      </c>
      <c r="E35" s="25"/>
      <c r="F35" s="31"/>
      <c r="G35" s="25"/>
      <c r="H35" s="25"/>
      <c r="I35" s="25"/>
      <c r="J35" s="25"/>
      <c r="K35" s="27">
        <f t="shared" ref="K35:L53" si="8">+$D$8</f>
        <v>350</v>
      </c>
      <c r="L35" s="25"/>
      <c r="M35" s="25"/>
      <c r="N35" s="25"/>
      <c r="O35" s="25"/>
      <c r="P35" s="25"/>
      <c r="Q35" s="28">
        <f>+Q34-K35</f>
        <v>20656.59</v>
      </c>
      <c r="R35" s="1"/>
      <c r="S35" s="2"/>
    </row>
    <row r="36" spans="1:19" ht="18.75" x14ac:dyDescent="0.3">
      <c r="A36" s="24">
        <v>27</v>
      </c>
      <c r="B36" s="24"/>
      <c r="C36" s="25"/>
      <c r="D36" s="26">
        <f t="shared" si="1"/>
        <v>350</v>
      </c>
      <c r="E36" s="25"/>
      <c r="F36" s="31"/>
      <c r="G36" s="25"/>
      <c r="H36" s="25"/>
      <c r="I36" s="25"/>
      <c r="J36" s="25"/>
      <c r="K36" s="27">
        <f t="shared" si="8"/>
        <v>350</v>
      </c>
      <c r="L36" s="25"/>
      <c r="M36" s="25"/>
      <c r="N36" s="25"/>
      <c r="O36" s="25"/>
      <c r="P36" s="25"/>
      <c r="Q36" s="28">
        <f t="shared" ref="Q36:Q49" si="9">+Q35-K36</f>
        <v>20306.59</v>
      </c>
      <c r="R36" s="1"/>
      <c r="S36" s="2"/>
    </row>
    <row r="37" spans="1:19" ht="18.75" x14ac:dyDescent="0.3">
      <c r="A37" s="24">
        <v>28</v>
      </c>
      <c r="B37" s="24"/>
      <c r="C37" s="25"/>
      <c r="D37" s="26">
        <f t="shared" si="1"/>
        <v>350</v>
      </c>
      <c r="E37" s="25"/>
      <c r="F37" s="31"/>
      <c r="G37" s="25"/>
      <c r="H37" s="25"/>
      <c r="I37" s="25"/>
      <c r="J37" s="25"/>
      <c r="K37" s="27">
        <f t="shared" si="8"/>
        <v>350</v>
      </c>
      <c r="L37" s="25"/>
      <c r="M37" s="25"/>
      <c r="N37" s="25"/>
      <c r="O37" s="25"/>
      <c r="P37" s="25"/>
      <c r="Q37" s="28">
        <f t="shared" si="9"/>
        <v>19956.59</v>
      </c>
      <c r="R37" s="1"/>
      <c r="S37" s="2"/>
    </row>
    <row r="38" spans="1:19" ht="18.75" x14ac:dyDescent="0.3">
      <c r="A38" s="24">
        <v>29</v>
      </c>
      <c r="B38" s="24"/>
      <c r="C38" s="25"/>
      <c r="D38" s="26">
        <f t="shared" si="1"/>
        <v>350</v>
      </c>
      <c r="E38" s="25"/>
      <c r="F38" s="31"/>
      <c r="G38" s="25"/>
      <c r="H38" s="25"/>
      <c r="I38" s="25"/>
      <c r="J38" s="25"/>
      <c r="K38" s="27">
        <f t="shared" si="8"/>
        <v>350</v>
      </c>
      <c r="L38" s="25"/>
      <c r="M38" s="25"/>
      <c r="N38" s="25"/>
      <c r="O38" s="25"/>
      <c r="P38" s="25"/>
      <c r="Q38" s="28">
        <f t="shared" si="9"/>
        <v>19606.59</v>
      </c>
      <c r="R38" s="1"/>
      <c r="S38" s="2"/>
    </row>
    <row r="39" spans="1:19" ht="18.75" x14ac:dyDescent="0.3">
      <c r="A39" s="24">
        <v>30</v>
      </c>
      <c r="B39" s="24"/>
      <c r="C39" s="25"/>
      <c r="D39" s="26">
        <f t="shared" si="1"/>
        <v>350</v>
      </c>
      <c r="E39" s="25"/>
      <c r="F39" s="31"/>
      <c r="G39" s="25"/>
      <c r="H39" s="25"/>
      <c r="I39" s="25"/>
      <c r="J39" s="25"/>
      <c r="K39" s="27">
        <f t="shared" si="8"/>
        <v>350</v>
      </c>
      <c r="L39" s="25"/>
      <c r="M39" s="25"/>
      <c r="N39" s="25"/>
      <c r="O39" s="25"/>
      <c r="P39" s="25"/>
      <c r="Q39" s="28">
        <f t="shared" si="9"/>
        <v>19256.59</v>
      </c>
      <c r="R39" s="1"/>
      <c r="S39" s="2"/>
    </row>
    <row r="40" spans="1:19" ht="18.75" x14ac:dyDescent="0.3">
      <c r="A40" s="24">
        <v>31</v>
      </c>
      <c r="B40" s="24"/>
      <c r="C40" s="25"/>
      <c r="D40" s="26">
        <f t="shared" si="1"/>
        <v>350</v>
      </c>
      <c r="E40" s="25"/>
      <c r="F40" s="31"/>
      <c r="G40" s="25"/>
      <c r="H40" s="25"/>
      <c r="I40" s="25"/>
      <c r="J40" s="25"/>
      <c r="K40" s="27">
        <f t="shared" si="8"/>
        <v>350</v>
      </c>
      <c r="L40" s="25"/>
      <c r="M40" s="25"/>
      <c r="N40" s="25"/>
      <c r="O40" s="25"/>
      <c r="P40" s="25"/>
      <c r="Q40" s="28">
        <f t="shared" si="9"/>
        <v>18906.59</v>
      </c>
      <c r="R40" s="1"/>
      <c r="S40" s="2"/>
    </row>
    <row r="41" spans="1:19" ht="18.75" x14ac:dyDescent="0.3">
      <c r="A41" s="24">
        <v>32</v>
      </c>
      <c r="B41" s="24"/>
      <c r="C41" s="25"/>
      <c r="D41" s="26">
        <f t="shared" si="1"/>
        <v>350</v>
      </c>
      <c r="E41" s="25"/>
      <c r="F41" s="31"/>
      <c r="G41" s="25"/>
      <c r="H41" s="25"/>
      <c r="I41" s="25"/>
      <c r="J41" s="25"/>
      <c r="K41" s="27">
        <f t="shared" si="8"/>
        <v>350</v>
      </c>
      <c r="L41" s="25"/>
      <c r="M41" s="25"/>
      <c r="N41" s="25"/>
      <c r="O41" s="25"/>
      <c r="P41" s="25"/>
      <c r="Q41" s="28">
        <f t="shared" si="9"/>
        <v>18556.59</v>
      </c>
      <c r="R41" s="1"/>
      <c r="S41" s="2"/>
    </row>
    <row r="42" spans="1:19" ht="18.75" x14ac:dyDescent="0.3">
      <c r="A42" s="24">
        <v>33</v>
      </c>
      <c r="B42" s="24"/>
      <c r="C42" s="25"/>
      <c r="D42" s="26">
        <f t="shared" si="1"/>
        <v>350</v>
      </c>
      <c r="E42" s="25"/>
      <c r="F42" s="31"/>
      <c r="G42" s="25"/>
      <c r="H42" s="25"/>
      <c r="I42" s="25"/>
      <c r="J42" s="25"/>
      <c r="K42" s="27">
        <f t="shared" si="8"/>
        <v>350</v>
      </c>
      <c r="L42" s="25"/>
      <c r="M42" s="25"/>
      <c r="N42" s="25"/>
      <c r="O42" s="25"/>
      <c r="P42" s="25"/>
      <c r="Q42" s="28">
        <f t="shared" si="9"/>
        <v>18206.59</v>
      </c>
      <c r="R42" s="1"/>
      <c r="S42" s="2"/>
    </row>
    <row r="43" spans="1:19" ht="18.75" x14ac:dyDescent="0.3">
      <c r="A43" s="24">
        <v>34</v>
      </c>
      <c r="B43" s="24"/>
      <c r="C43" s="25"/>
      <c r="D43" s="26">
        <f t="shared" si="1"/>
        <v>350</v>
      </c>
      <c r="E43" s="25"/>
      <c r="F43" s="31"/>
      <c r="G43" s="25"/>
      <c r="H43" s="25"/>
      <c r="I43" s="25"/>
      <c r="J43" s="25"/>
      <c r="K43" s="27">
        <f t="shared" si="8"/>
        <v>350</v>
      </c>
      <c r="L43" s="25"/>
      <c r="M43" s="25"/>
      <c r="N43" s="25"/>
      <c r="O43" s="25"/>
      <c r="P43" s="25"/>
      <c r="Q43" s="28">
        <f t="shared" si="9"/>
        <v>17856.59</v>
      </c>
      <c r="R43" s="1"/>
      <c r="S43" s="2"/>
    </row>
    <row r="44" spans="1:19" ht="18.75" x14ac:dyDescent="0.3">
      <c r="A44" s="24">
        <v>35</v>
      </c>
      <c r="B44" s="24"/>
      <c r="C44" s="25"/>
      <c r="D44" s="26">
        <f t="shared" si="1"/>
        <v>350</v>
      </c>
      <c r="E44" s="25"/>
      <c r="F44" s="31"/>
      <c r="G44" s="25"/>
      <c r="H44" s="25"/>
      <c r="I44" s="25"/>
      <c r="J44" s="30"/>
      <c r="K44" s="27">
        <f t="shared" si="8"/>
        <v>350</v>
      </c>
      <c r="L44" s="25"/>
      <c r="M44" s="25"/>
      <c r="N44" s="25"/>
      <c r="O44" s="25"/>
      <c r="P44" s="25"/>
      <c r="Q44" s="28">
        <f t="shared" si="9"/>
        <v>17506.59</v>
      </c>
      <c r="R44" s="1"/>
      <c r="S44" s="2"/>
    </row>
    <row r="45" spans="1:19" ht="18.75" x14ac:dyDescent="0.3">
      <c r="A45" s="24">
        <v>36</v>
      </c>
      <c r="B45" s="24"/>
      <c r="C45" s="25"/>
      <c r="D45" s="26">
        <f t="shared" si="1"/>
        <v>350</v>
      </c>
      <c r="E45" s="25"/>
      <c r="F45" s="31"/>
      <c r="G45" s="25"/>
      <c r="H45" s="25"/>
      <c r="I45" s="25"/>
      <c r="J45" s="25"/>
      <c r="K45" s="27">
        <f t="shared" si="8"/>
        <v>350</v>
      </c>
      <c r="L45" s="25"/>
      <c r="M45" s="25"/>
      <c r="N45" s="25"/>
      <c r="O45" s="25"/>
      <c r="P45" s="25"/>
      <c r="Q45" s="28">
        <f t="shared" si="9"/>
        <v>17156.59</v>
      </c>
      <c r="R45" s="1"/>
      <c r="S45" s="2"/>
    </row>
    <row r="46" spans="1:19" ht="18.75" x14ac:dyDescent="0.3">
      <c r="A46" s="24">
        <v>37</v>
      </c>
      <c r="B46" s="24"/>
      <c r="C46" s="25"/>
      <c r="D46" s="26">
        <f t="shared" si="1"/>
        <v>350</v>
      </c>
      <c r="E46" s="25"/>
      <c r="F46" s="31"/>
      <c r="G46" s="25"/>
      <c r="H46" s="25"/>
      <c r="I46" s="25"/>
      <c r="J46" s="25"/>
      <c r="K46" s="27">
        <v>350</v>
      </c>
      <c r="L46" s="25"/>
      <c r="M46" s="25"/>
      <c r="N46" s="25"/>
      <c r="O46" s="25"/>
      <c r="P46" s="25"/>
      <c r="Q46" s="28">
        <f t="shared" si="9"/>
        <v>16806.59</v>
      </c>
      <c r="R46" s="1"/>
      <c r="S46" s="2"/>
    </row>
    <row r="47" spans="1:19" ht="18.75" x14ac:dyDescent="0.3">
      <c r="A47" s="24">
        <v>38</v>
      </c>
      <c r="B47" s="24"/>
      <c r="C47" s="25"/>
      <c r="D47" s="26">
        <f t="shared" si="1"/>
        <v>350</v>
      </c>
      <c r="E47" s="25"/>
      <c r="F47" s="31"/>
      <c r="G47" s="25"/>
      <c r="H47" s="25"/>
      <c r="I47" s="25"/>
      <c r="J47" s="25"/>
      <c r="K47" s="27">
        <v>350</v>
      </c>
      <c r="L47" s="25"/>
      <c r="M47" s="25"/>
      <c r="N47" s="25"/>
      <c r="O47" s="25"/>
      <c r="P47" s="25"/>
      <c r="Q47" s="28">
        <f t="shared" si="9"/>
        <v>16456.59</v>
      </c>
      <c r="R47" s="1"/>
      <c r="S47" s="2"/>
    </row>
    <row r="48" spans="1:19" ht="18.75" x14ac:dyDescent="0.3">
      <c r="A48" s="24">
        <v>39</v>
      </c>
      <c r="B48" s="24"/>
      <c r="C48" s="25"/>
      <c r="D48" s="26">
        <f t="shared" si="1"/>
        <v>350</v>
      </c>
      <c r="E48" s="25"/>
      <c r="F48" s="31"/>
      <c r="G48" s="25"/>
      <c r="H48" s="25"/>
      <c r="I48" s="25"/>
      <c r="J48" s="25"/>
      <c r="K48" s="27">
        <v>350</v>
      </c>
      <c r="L48" s="25"/>
      <c r="M48" s="25"/>
      <c r="N48" s="25"/>
      <c r="O48" s="25"/>
      <c r="P48" s="25"/>
      <c r="Q48" s="28">
        <f t="shared" si="9"/>
        <v>16106.59</v>
      </c>
      <c r="R48" s="1"/>
      <c r="S48" s="2"/>
    </row>
    <row r="49" spans="1:19" ht="18.75" x14ac:dyDescent="0.3">
      <c r="A49" s="24">
        <v>40</v>
      </c>
      <c r="B49" s="24"/>
      <c r="C49" s="25"/>
      <c r="D49" s="26">
        <f t="shared" si="1"/>
        <v>350</v>
      </c>
      <c r="E49" s="25"/>
      <c r="F49" s="31"/>
      <c r="G49" s="25"/>
      <c r="H49" s="25"/>
      <c r="I49" s="25"/>
      <c r="J49" s="25"/>
      <c r="K49" s="27">
        <v>350</v>
      </c>
      <c r="L49" s="25"/>
      <c r="M49" s="25"/>
      <c r="N49" s="25"/>
      <c r="O49" s="25"/>
      <c r="P49" s="25"/>
      <c r="Q49" s="28">
        <f t="shared" si="9"/>
        <v>15756.59</v>
      </c>
      <c r="R49" s="1"/>
      <c r="S49" s="2"/>
    </row>
    <row r="50" spans="1:19" ht="18.75" x14ac:dyDescent="0.3">
      <c r="A50" s="24">
        <v>41</v>
      </c>
      <c r="B50" s="24"/>
      <c r="C50" s="25"/>
      <c r="D50" s="26">
        <f t="shared" si="1"/>
        <v>350</v>
      </c>
      <c r="E50" s="25"/>
      <c r="F50" s="31"/>
      <c r="G50" s="25"/>
      <c r="H50" s="25"/>
      <c r="I50" s="25"/>
      <c r="J50" s="25"/>
      <c r="K50" s="27">
        <v>128.46</v>
      </c>
      <c r="L50" s="29">
        <f>+D50-K50</f>
        <v>221.54</v>
      </c>
      <c r="M50" s="25"/>
      <c r="N50" s="25"/>
      <c r="O50" s="25"/>
      <c r="P50" s="25"/>
      <c r="Q50" s="28">
        <f>+Q49-K50-L50</f>
        <v>15406.59</v>
      </c>
      <c r="R50" s="1"/>
      <c r="S50" s="2"/>
    </row>
    <row r="51" spans="1:19" ht="18.75" x14ac:dyDescent="0.3">
      <c r="A51" s="24">
        <v>42</v>
      </c>
      <c r="B51" s="24"/>
      <c r="C51" s="25"/>
      <c r="D51" s="26">
        <f t="shared" si="1"/>
        <v>350</v>
      </c>
      <c r="E51" s="25"/>
      <c r="F51" s="31"/>
      <c r="G51" s="25"/>
      <c r="H51" s="25"/>
      <c r="I51" s="25"/>
      <c r="J51" s="25"/>
      <c r="K51" s="25"/>
      <c r="L51" s="29">
        <f t="shared" si="8"/>
        <v>350</v>
      </c>
      <c r="M51" s="25"/>
      <c r="N51" s="25"/>
      <c r="O51" s="25"/>
      <c r="P51" s="25"/>
      <c r="Q51" s="28">
        <f>+Q50-L51</f>
        <v>15056.59</v>
      </c>
      <c r="R51" s="1"/>
      <c r="S51" s="2"/>
    </row>
    <row r="52" spans="1:19" ht="18.75" x14ac:dyDescent="0.3">
      <c r="A52" s="24">
        <v>43</v>
      </c>
      <c r="B52" s="24"/>
      <c r="C52" s="25"/>
      <c r="D52" s="26">
        <f t="shared" si="1"/>
        <v>350</v>
      </c>
      <c r="E52" s="25"/>
      <c r="F52" s="31"/>
      <c r="G52" s="25"/>
      <c r="H52" s="25"/>
      <c r="I52" s="25"/>
      <c r="J52" s="25"/>
      <c r="K52" s="25"/>
      <c r="L52" s="29">
        <f t="shared" si="8"/>
        <v>350</v>
      </c>
      <c r="M52" s="25"/>
      <c r="N52" s="25"/>
      <c r="O52" s="25"/>
      <c r="P52" s="25"/>
      <c r="Q52" s="28">
        <f t="shared" ref="Q52:Q60" si="10">+Q51-L52</f>
        <v>14706.59</v>
      </c>
      <c r="R52" s="1"/>
      <c r="S52" s="2"/>
    </row>
    <row r="53" spans="1:19" ht="18.75" x14ac:dyDescent="0.3">
      <c r="A53" s="24">
        <v>44</v>
      </c>
      <c r="B53" s="24"/>
      <c r="C53" s="25"/>
      <c r="D53" s="26">
        <f t="shared" si="1"/>
        <v>350</v>
      </c>
      <c r="E53" s="25"/>
      <c r="F53" s="31"/>
      <c r="G53" s="25"/>
      <c r="H53" s="25"/>
      <c r="I53" s="25"/>
      <c r="J53" s="25"/>
      <c r="K53" s="25"/>
      <c r="L53" s="29">
        <f t="shared" si="8"/>
        <v>350</v>
      </c>
      <c r="M53" s="25"/>
      <c r="N53" s="25"/>
      <c r="O53" s="25"/>
      <c r="P53" s="25"/>
      <c r="Q53" s="28">
        <f t="shared" si="10"/>
        <v>14356.59</v>
      </c>
      <c r="R53" s="1"/>
      <c r="S53" s="2"/>
    </row>
    <row r="54" spans="1:19" ht="18.75" x14ac:dyDescent="0.3">
      <c r="A54" s="24">
        <v>45</v>
      </c>
      <c r="B54" s="24"/>
      <c r="C54" s="25"/>
      <c r="D54" s="26">
        <f t="shared" si="1"/>
        <v>350</v>
      </c>
      <c r="E54" s="25"/>
      <c r="F54" s="31"/>
      <c r="G54" s="25"/>
      <c r="H54" s="25"/>
      <c r="I54" s="25"/>
      <c r="J54" s="25"/>
      <c r="K54" s="25"/>
      <c r="L54" s="29">
        <f t="shared" ref="L54:L60" si="11">+$D$8</f>
        <v>350</v>
      </c>
      <c r="M54" s="25"/>
      <c r="N54" s="25"/>
      <c r="O54" s="25"/>
      <c r="P54" s="25"/>
      <c r="Q54" s="28">
        <f t="shared" si="10"/>
        <v>14006.59</v>
      </c>
      <c r="R54" s="1"/>
      <c r="S54" s="2"/>
    </row>
    <row r="55" spans="1:19" ht="18.75" x14ac:dyDescent="0.3">
      <c r="A55" s="24">
        <v>46</v>
      </c>
      <c r="B55" s="24"/>
      <c r="C55" s="25"/>
      <c r="D55" s="26">
        <f t="shared" si="1"/>
        <v>350</v>
      </c>
      <c r="E55" s="25"/>
      <c r="F55" s="31"/>
      <c r="G55" s="25"/>
      <c r="H55" s="25"/>
      <c r="I55" s="25"/>
      <c r="J55" s="25"/>
      <c r="K55" s="25"/>
      <c r="L55" s="29">
        <f t="shared" si="11"/>
        <v>350</v>
      </c>
      <c r="M55" s="25"/>
      <c r="N55" s="25"/>
      <c r="O55" s="25"/>
      <c r="P55" s="25"/>
      <c r="Q55" s="28">
        <f t="shared" si="10"/>
        <v>13656.59</v>
      </c>
      <c r="R55" s="1"/>
      <c r="S55" s="2"/>
    </row>
    <row r="56" spans="1:19" ht="18.75" x14ac:dyDescent="0.3">
      <c r="A56" s="24">
        <v>47</v>
      </c>
      <c r="B56" s="24"/>
      <c r="C56" s="25"/>
      <c r="D56" s="26">
        <f t="shared" si="1"/>
        <v>350</v>
      </c>
      <c r="E56" s="25"/>
      <c r="F56" s="31"/>
      <c r="G56" s="25"/>
      <c r="H56" s="25"/>
      <c r="I56" s="25"/>
      <c r="J56" s="25"/>
      <c r="K56" s="25"/>
      <c r="L56" s="29">
        <f t="shared" si="11"/>
        <v>350</v>
      </c>
      <c r="M56" s="25"/>
      <c r="N56" s="25"/>
      <c r="O56" s="25"/>
      <c r="P56" s="25"/>
      <c r="Q56" s="28">
        <f t="shared" si="10"/>
        <v>13306.59</v>
      </c>
      <c r="R56" s="1"/>
      <c r="S56" s="2"/>
    </row>
    <row r="57" spans="1:19" ht="18.75" x14ac:dyDescent="0.3">
      <c r="A57" s="24">
        <v>48</v>
      </c>
      <c r="B57" s="24"/>
      <c r="C57" s="25"/>
      <c r="D57" s="26">
        <f t="shared" si="1"/>
        <v>350</v>
      </c>
      <c r="E57" s="25"/>
      <c r="F57" s="31"/>
      <c r="G57" s="25"/>
      <c r="H57" s="25"/>
      <c r="I57" s="25"/>
      <c r="J57" s="25"/>
      <c r="K57" s="25"/>
      <c r="L57" s="29">
        <f t="shared" si="11"/>
        <v>350</v>
      </c>
      <c r="M57" s="25"/>
      <c r="N57" s="25"/>
      <c r="O57" s="25"/>
      <c r="P57" s="25"/>
      <c r="Q57" s="28">
        <f t="shared" si="10"/>
        <v>12956.59</v>
      </c>
      <c r="R57" s="1"/>
      <c r="S57" s="2"/>
    </row>
    <row r="58" spans="1:19" ht="18.75" x14ac:dyDescent="0.3">
      <c r="A58" s="24">
        <v>49</v>
      </c>
      <c r="B58" s="24"/>
      <c r="C58" s="25"/>
      <c r="D58" s="26">
        <f t="shared" si="1"/>
        <v>350</v>
      </c>
      <c r="E58" s="25"/>
      <c r="F58" s="31"/>
      <c r="G58" s="25"/>
      <c r="H58" s="25"/>
      <c r="I58" s="25"/>
      <c r="J58" s="25"/>
      <c r="K58" s="25"/>
      <c r="L58" s="29">
        <f t="shared" si="11"/>
        <v>350</v>
      </c>
      <c r="M58" s="25"/>
      <c r="N58" s="25"/>
      <c r="O58" s="25"/>
      <c r="P58" s="25"/>
      <c r="Q58" s="28">
        <f t="shared" si="10"/>
        <v>12606.59</v>
      </c>
      <c r="R58" s="1"/>
      <c r="S58" s="2"/>
    </row>
    <row r="59" spans="1:19" ht="18.75" x14ac:dyDescent="0.3">
      <c r="A59" s="24">
        <v>50</v>
      </c>
      <c r="B59" s="24"/>
      <c r="C59" s="25"/>
      <c r="D59" s="26">
        <f t="shared" si="1"/>
        <v>350</v>
      </c>
      <c r="E59" s="25"/>
      <c r="F59" s="31"/>
      <c r="G59" s="25"/>
      <c r="H59" s="25"/>
      <c r="I59" s="25"/>
      <c r="J59" s="25"/>
      <c r="K59" s="25"/>
      <c r="L59" s="29">
        <f t="shared" si="11"/>
        <v>350</v>
      </c>
      <c r="M59" s="25"/>
      <c r="N59" s="25"/>
      <c r="O59" s="25"/>
      <c r="P59" s="25"/>
      <c r="Q59" s="28">
        <f t="shared" si="10"/>
        <v>12256.59</v>
      </c>
      <c r="R59" s="1"/>
      <c r="S59" s="2"/>
    </row>
    <row r="60" spans="1:19" ht="18.75" x14ac:dyDescent="0.3">
      <c r="A60" s="24">
        <v>51</v>
      </c>
      <c r="B60" s="24"/>
      <c r="C60" s="25"/>
      <c r="D60" s="26">
        <f t="shared" si="1"/>
        <v>350</v>
      </c>
      <c r="E60" s="25"/>
      <c r="F60" s="31"/>
      <c r="G60" s="25"/>
      <c r="H60" s="25"/>
      <c r="I60" s="25"/>
      <c r="J60" s="25"/>
      <c r="K60" s="25"/>
      <c r="L60" s="29">
        <f t="shared" si="11"/>
        <v>350</v>
      </c>
      <c r="M60" s="25"/>
      <c r="N60" s="25"/>
      <c r="O60" s="25"/>
      <c r="P60" s="25"/>
      <c r="Q60" s="28">
        <f t="shared" si="10"/>
        <v>11906.59</v>
      </c>
      <c r="R60" s="1"/>
      <c r="S60" s="2"/>
    </row>
    <row r="61" spans="1:19" ht="18.75" x14ac:dyDescent="0.3">
      <c r="A61" s="24">
        <v>52</v>
      </c>
      <c r="B61" s="24"/>
      <c r="C61" s="25"/>
      <c r="D61" s="26">
        <f t="shared" si="1"/>
        <v>350</v>
      </c>
      <c r="E61" s="25"/>
      <c r="F61" s="31"/>
      <c r="G61" s="25"/>
      <c r="H61" s="25"/>
      <c r="I61" s="25"/>
      <c r="J61" s="25"/>
      <c r="K61" s="25"/>
      <c r="L61" s="29">
        <v>74.260000000000005</v>
      </c>
      <c r="M61" s="27">
        <f>+D61-L61</f>
        <v>275.74</v>
      </c>
      <c r="N61" s="25"/>
      <c r="O61" s="25"/>
      <c r="P61" s="25"/>
      <c r="Q61" s="28">
        <f>+Q60-M61-L61</f>
        <v>11556.59</v>
      </c>
      <c r="R61" s="1"/>
      <c r="S61" s="2"/>
    </row>
    <row r="62" spans="1:19" ht="18.75" x14ac:dyDescent="0.3">
      <c r="A62" s="24">
        <v>53</v>
      </c>
      <c r="B62" s="24"/>
      <c r="C62" s="25"/>
      <c r="D62" s="26">
        <f t="shared" si="1"/>
        <v>350</v>
      </c>
      <c r="E62" s="25"/>
      <c r="F62" s="31"/>
      <c r="G62" s="25"/>
      <c r="H62" s="25"/>
      <c r="I62" s="25"/>
      <c r="J62" s="25"/>
      <c r="K62" s="25"/>
      <c r="L62" s="25"/>
      <c r="M62" s="27">
        <f t="shared" ref="M62:M80" si="12">+$D$8</f>
        <v>350</v>
      </c>
      <c r="N62" s="25"/>
      <c r="O62" s="25"/>
      <c r="P62" s="25"/>
      <c r="Q62" s="28">
        <f>+Q61-M62</f>
        <v>11206.59</v>
      </c>
      <c r="R62" s="1"/>
      <c r="S62" s="2"/>
    </row>
    <row r="63" spans="1:19" ht="18.75" x14ac:dyDescent="0.3">
      <c r="A63" s="24">
        <v>54</v>
      </c>
      <c r="B63" s="24"/>
      <c r="C63" s="25"/>
      <c r="D63" s="26">
        <f t="shared" si="1"/>
        <v>350</v>
      </c>
      <c r="E63" s="25"/>
      <c r="F63" s="31"/>
      <c r="G63" s="25"/>
      <c r="H63" s="25"/>
      <c r="I63" s="25"/>
      <c r="J63" s="25"/>
      <c r="K63" s="25"/>
      <c r="L63" s="25"/>
      <c r="M63" s="27">
        <f t="shared" si="12"/>
        <v>350</v>
      </c>
      <c r="N63" s="25"/>
      <c r="O63" s="25"/>
      <c r="P63" s="25"/>
      <c r="Q63" s="28">
        <f t="shared" ref="Q63:Q80" si="13">+Q62-M63</f>
        <v>10856.59</v>
      </c>
      <c r="R63" s="1"/>
      <c r="S63" s="2"/>
    </row>
    <row r="64" spans="1:19" ht="18.75" x14ac:dyDescent="0.3">
      <c r="A64" s="24">
        <v>55</v>
      </c>
      <c r="B64" s="24"/>
      <c r="C64" s="25"/>
      <c r="D64" s="26">
        <f t="shared" si="1"/>
        <v>350</v>
      </c>
      <c r="E64" s="25"/>
      <c r="F64" s="31"/>
      <c r="G64" s="25"/>
      <c r="H64" s="25"/>
      <c r="I64" s="25"/>
      <c r="J64" s="25"/>
      <c r="K64" s="25"/>
      <c r="L64" s="25"/>
      <c r="M64" s="27">
        <f t="shared" si="12"/>
        <v>350</v>
      </c>
      <c r="N64" s="25"/>
      <c r="O64" s="25"/>
      <c r="P64" s="25"/>
      <c r="Q64" s="28">
        <f t="shared" si="13"/>
        <v>10506.59</v>
      </c>
      <c r="R64" s="1"/>
      <c r="S64" s="2"/>
    </row>
    <row r="65" spans="1:19" ht="18.75" x14ac:dyDescent="0.3">
      <c r="A65" s="24">
        <v>56</v>
      </c>
      <c r="B65" s="24"/>
      <c r="C65" s="25"/>
      <c r="D65" s="26">
        <f t="shared" si="1"/>
        <v>350</v>
      </c>
      <c r="E65" s="25"/>
      <c r="F65" s="31"/>
      <c r="G65" s="25"/>
      <c r="H65" s="25"/>
      <c r="I65" s="25"/>
      <c r="J65" s="25"/>
      <c r="K65" s="25"/>
      <c r="L65" s="25"/>
      <c r="M65" s="27">
        <f t="shared" si="12"/>
        <v>350</v>
      </c>
      <c r="N65" s="25"/>
      <c r="O65" s="25"/>
      <c r="P65" s="25"/>
      <c r="Q65" s="28">
        <f t="shared" si="13"/>
        <v>10156.59</v>
      </c>
      <c r="R65" s="1"/>
      <c r="S65" s="2"/>
    </row>
    <row r="66" spans="1:19" ht="18.75" x14ac:dyDescent="0.3">
      <c r="A66" s="24">
        <v>57</v>
      </c>
      <c r="B66" s="24"/>
      <c r="C66" s="25"/>
      <c r="D66" s="26">
        <f t="shared" si="1"/>
        <v>350</v>
      </c>
      <c r="E66" s="25"/>
      <c r="F66" s="31"/>
      <c r="G66" s="25"/>
      <c r="H66" s="25"/>
      <c r="I66" s="25"/>
      <c r="J66" s="25"/>
      <c r="K66" s="25"/>
      <c r="L66" s="25"/>
      <c r="M66" s="27">
        <f t="shared" si="12"/>
        <v>350</v>
      </c>
      <c r="N66" s="25"/>
      <c r="O66" s="25"/>
      <c r="P66" s="25"/>
      <c r="Q66" s="28">
        <f t="shared" si="13"/>
        <v>9806.59</v>
      </c>
      <c r="R66" s="1"/>
      <c r="S66" s="2"/>
    </row>
    <row r="67" spans="1:19" ht="18.75" x14ac:dyDescent="0.3">
      <c r="A67" s="24">
        <v>58</v>
      </c>
      <c r="B67" s="24"/>
      <c r="C67" s="25"/>
      <c r="D67" s="26">
        <f t="shared" si="1"/>
        <v>350</v>
      </c>
      <c r="E67" s="25"/>
      <c r="F67" s="31"/>
      <c r="G67" s="25"/>
      <c r="H67" s="25"/>
      <c r="I67" s="25"/>
      <c r="J67" s="25"/>
      <c r="K67" s="25"/>
      <c r="L67" s="25"/>
      <c r="M67" s="27">
        <f t="shared" si="12"/>
        <v>350</v>
      </c>
      <c r="N67" s="25"/>
      <c r="O67" s="25"/>
      <c r="P67" s="25"/>
      <c r="Q67" s="28">
        <f t="shared" si="13"/>
        <v>9456.59</v>
      </c>
      <c r="R67" s="1"/>
      <c r="S67" s="2"/>
    </row>
    <row r="68" spans="1:19" ht="18.75" x14ac:dyDescent="0.3">
      <c r="A68" s="24">
        <v>59</v>
      </c>
      <c r="B68" s="24"/>
      <c r="C68" s="25"/>
      <c r="D68" s="26">
        <f t="shared" si="1"/>
        <v>350</v>
      </c>
      <c r="E68" s="25"/>
      <c r="F68" s="31"/>
      <c r="G68" s="25"/>
      <c r="H68" s="25"/>
      <c r="I68" s="25"/>
      <c r="J68" s="25"/>
      <c r="K68" s="25"/>
      <c r="L68" s="25"/>
      <c r="M68" s="27">
        <f t="shared" si="12"/>
        <v>350</v>
      </c>
      <c r="N68" s="25"/>
      <c r="O68" s="25"/>
      <c r="P68" s="25"/>
      <c r="Q68" s="28">
        <f t="shared" si="13"/>
        <v>9106.59</v>
      </c>
      <c r="R68" s="1"/>
      <c r="S68" s="2"/>
    </row>
    <row r="69" spans="1:19" ht="18.75" x14ac:dyDescent="0.3">
      <c r="A69" s="24">
        <v>60</v>
      </c>
      <c r="B69" s="24"/>
      <c r="C69" s="25"/>
      <c r="D69" s="26">
        <f t="shared" si="1"/>
        <v>350</v>
      </c>
      <c r="E69" s="25"/>
      <c r="F69" s="31"/>
      <c r="G69" s="25"/>
      <c r="H69" s="25"/>
      <c r="I69" s="25"/>
      <c r="J69" s="25"/>
      <c r="K69" s="25"/>
      <c r="L69" s="25"/>
      <c r="M69" s="27">
        <f t="shared" si="12"/>
        <v>350</v>
      </c>
      <c r="N69" s="25"/>
      <c r="O69" s="25"/>
      <c r="P69" s="25"/>
      <c r="Q69" s="28">
        <f t="shared" si="13"/>
        <v>8756.59</v>
      </c>
      <c r="R69" s="1"/>
      <c r="S69" s="2"/>
    </row>
    <row r="70" spans="1:19" ht="18.75" x14ac:dyDescent="0.3">
      <c r="A70" s="24">
        <v>61</v>
      </c>
      <c r="B70" s="24"/>
      <c r="C70" s="25"/>
      <c r="D70" s="26">
        <f t="shared" si="1"/>
        <v>350</v>
      </c>
      <c r="E70" s="25"/>
      <c r="F70" s="31"/>
      <c r="G70" s="25"/>
      <c r="H70" s="25"/>
      <c r="I70" s="25"/>
      <c r="J70" s="25"/>
      <c r="K70" s="25"/>
      <c r="L70" s="25"/>
      <c r="M70" s="27">
        <f t="shared" si="12"/>
        <v>350</v>
      </c>
      <c r="N70" s="25"/>
      <c r="O70" s="25"/>
      <c r="P70" s="25"/>
      <c r="Q70" s="28">
        <f t="shared" si="13"/>
        <v>8406.59</v>
      </c>
      <c r="R70" s="1"/>
      <c r="S70" s="2"/>
    </row>
    <row r="71" spans="1:19" ht="18.75" x14ac:dyDescent="0.3">
      <c r="A71" s="24">
        <v>62</v>
      </c>
      <c r="B71" s="24"/>
      <c r="C71" s="25"/>
      <c r="D71" s="26">
        <f t="shared" si="1"/>
        <v>350</v>
      </c>
      <c r="E71" s="25"/>
      <c r="F71" s="31"/>
      <c r="G71" s="25"/>
      <c r="H71" s="25"/>
      <c r="I71" s="25"/>
      <c r="J71" s="25"/>
      <c r="K71" s="25"/>
      <c r="L71" s="25"/>
      <c r="M71" s="27">
        <f t="shared" si="12"/>
        <v>350</v>
      </c>
      <c r="N71" s="25"/>
      <c r="O71" s="25"/>
      <c r="P71" s="25"/>
      <c r="Q71" s="28">
        <f t="shared" si="13"/>
        <v>8056.59</v>
      </c>
      <c r="R71" s="1"/>
      <c r="S71" s="2"/>
    </row>
    <row r="72" spans="1:19" ht="18.75" x14ac:dyDescent="0.3">
      <c r="A72" s="24">
        <v>63</v>
      </c>
      <c r="B72" s="24"/>
      <c r="C72" s="25"/>
      <c r="D72" s="26">
        <f t="shared" si="1"/>
        <v>350</v>
      </c>
      <c r="E72" s="25"/>
      <c r="F72" s="31"/>
      <c r="G72" s="25"/>
      <c r="H72" s="25"/>
      <c r="I72" s="25"/>
      <c r="J72" s="25"/>
      <c r="K72" s="25"/>
      <c r="L72" s="25"/>
      <c r="M72" s="27">
        <f t="shared" si="12"/>
        <v>350</v>
      </c>
      <c r="N72" s="25"/>
      <c r="O72" s="25"/>
      <c r="P72" s="25"/>
      <c r="Q72" s="28">
        <f t="shared" si="13"/>
        <v>7706.59</v>
      </c>
      <c r="R72" s="1"/>
      <c r="S72" s="2"/>
    </row>
    <row r="73" spans="1:19" ht="18.75" x14ac:dyDescent="0.3">
      <c r="A73" s="24">
        <v>64</v>
      </c>
      <c r="B73" s="24"/>
      <c r="C73" s="25"/>
      <c r="D73" s="26">
        <f t="shared" si="1"/>
        <v>350</v>
      </c>
      <c r="E73" s="25"/>
      <c r="F73" s="31"/>
      <c r="G73" s="25"/>
      <c r="H73" s="25"/>
      <c r="I73" s="25"/>
      <c r="J73" s="25"/>
      <c r="K73" s="25"/>
      <c r="L73" s="25"/>
      <c r="M73" s="27">
        <f t="shared" si="12"/>
        <v>350</v>
      </c>
      <c r="N73" s="25"/>
      <c r="O73" s="25"/>
      <c r="P73" s="25"/>
      <c r="Q73" s="28">
        <f t="shared" si="13"/>
        <v>7356.59</v>
      </c>
      <c r="R73" s="1"/>
      <c r="S73" s="2"/>
    </row>
    <row r="74" spans="1:19" ht="18.75" x14ac:dyDescent="0.3">
      <c r="A74" s="24">
        <v>65</v>
      </c>
      <c r="B74" s="24"/>
      <c r="C74" s="25"/>
      <c r="D74" s="26">
        <f t="shared" si="1"/>
        <v>350</v>
      </c>
      <c r="E74" s="25"/>
      <c r="F74" s="31"/>
      <c r="G74" s="25"/>
      <c r="H74" s="25"/>
      <c r="I74" s="25"/>
      <c r="J74" s="25"/>
      <c r="K74" s="25"/>
      <c r="L74" s="25"/>
      <c r="M74" s="27">
        <f t="shared" si="12"/>
        <v>350</v>
      </c>
      <c r="N74" s="25"/>
      <c r="O74" s="25"/>
      <c r="P74" s="25"/>
      <c r="Q74" s="28">
        <f t="shared" si="13"/>
        <v>7006.59</v>
      </c>
      <c r="R74" s="1"/>
      <c r="S74" s="2"/>
    </row>
    <row r="75" spans="1:19" ht="18.75" x14ac:dyDescent="0.3">
      <c r="A75" s="24">
        <v>66</v>
      </c>
      <c r="B75" s="24"/>
      <c r="C75" s="25"/>
      <c r="D75" s="26">
        <f t="shared" ref="D75:D94" si="14">+$D$8</f>
        <v>350</v>
      </c>
      <c r="E75" s="25"/>
      <c r="F75" s="31"/>
      <c r="G75" s="25"/>
      <c r="H75" s="25"/>
      <c r="I75" s="25"/>
      <c r="J75" s="25"/>
      <c r="K75" s="25"/>
      <c r="L75" s="25"/>
      <c r="M75" s="27">
        <f t="shared" si="12"/>
        <v>350</v>
      </c>
      <c r="N75" s="25"/>
      <c r="O75" s="25"/>
      <c r="P75" s="25"/>
      <c r="Q75" s="28">
        <f t="shared" si="13"/>
        <v>6656.59</v>
      </c>
      <c r="R75" s="1"/>
      <c r="S75" s="2"/>
    </row>
    <row r="76" spans="1:19" ht="18.75" x14ac:dyDescent="0.3">
      <c r="A76" s="24">
        <v>67</v>
      </c>
      <c r="B76" s="24"/>
      <c r="C76" s="25"/>
      <c r="D76" s="26">
        <f t="shared" si="14"/>
        <v>350</v>
      </c>
      <c r="E76" s="25"/>
      <c r="F76" s="31"/>
      <c r="G76" s="25"/>
      <c r="H76" s="25"/>
      <c r="I76" s="25"/>
      <c r="J76" s="25"/>
      <c r="K76" s="25"/>
      <c r="L76" s="25"/>
      <c r="M76" s="27">
        <f t="shared" si="12"/>
        <v>350</v>
      </c>
      <c r="N76" s="25"/>
      <c r="O76" s="25"/>
      <c r="P76" s="25"/>
      <c r="Q76" s="28">
        <f t="shared" si="13"/>
        <v>6306.59</v>
      </c>
      <c r="R76" s="1"/>
      <c r="S76" s="2"/>
    </row>
    <row r="77" spans="1:19" ht="18.75" x14ac:dyDescent="0.3">
      <c r="A77" s="24">
        <v>68</v>
      </c>
      <c r="B77" s="24"/>
      <c r="C77" s="25"/>
      <c r="D77" s="26">
        <f t="shared" si="14"/>
        <v>350</v>
      </c>
      <c r="E77" s="25"/>
      <c r="F77" s="31"/>
      <c r="G77" s="25"/>
      <c r="H77" s="25"/>
      <c r="I77" s="25"/>
      <c r="J77" s="25"/>
      <c r="K77" s="25"/>
      <c r="L77" s="25"/>
      <c r="M77" s="27">
        <f t="shared" si="12"/>
        <v>350</v>
      </c>
      <c r="N77" s="25"/>
      <c r="O77" s="25"/>
      <c r="P77" s="25"/>
      <c r="Q77" s="28">
        <f t="shared" si="13"/>
        <v>5956.59</v>
      </c>
      <c r="R77" s="1"/>
      <c r="S77" s="2"/>
    </row>
    <row r="78" spans="1:19" ht="18.75" x14ac:dyDescent="0.3">
      <c r="A78" s="24">
        <v>69</v>
      </c>
      <c r="B78" s="24"/>
      <c r="C78" s="25"/>
      <c r="D78" s="26">
        <f t="shared" si="14"/>
        <v>350</v>
      </c>
      <c r="E78" s="25"/>
      <c r="F78" s="31"/>
      <c r="G78" s="25"/>
      <c r="H78" s="25"/>
      <c r="I78" s="25"/>
      <c r="J78" s="25"/>
      <c r="K78" s="25"/>
      <c r="L78" s="25"/>
      <c r="M78" s="27">
        <f t="shared" si="12"/>
        <v>350</v>
      </c>
      <c r="N78" s="25"/>
      <c r="O78" s="25"/>
      <c r="P78" s="25"/>
      <c r="Q78" s="28">
        <f t="shared" si="13"/>
        <v>5606.59</v>
      </c>
      <c r="R78" s="1"/>
      <c r="S78" s="2"/>
    </row>
    <row r="79" spans="1:19" ht="18.75" x14ac:dyDescent="0.3">
      <c r="A79" s="24">
        <v>70</v>
      </c>
      <c r="B79" s="24"/>
      <c r="C79" s="25"/>
      <c r="D79" s="26">
        <f t="shared" si="14"/>
        <v>350</v>
      </c>
      <c r="E79" s="25"/>
      <c r="F79" s="31"/>
      <c r="G79" s="25"/>
      <c r="H79" s="25"/>
      <c r="I79" s="25"/>
      <c r="J79" s="25"/>
      <c r="K79" s="25"/>
      <c r="L79" s="25"/>
      <c r="M79" s="27">
        <f t="shared" si="12"/>
        <v>350</v>
      </c>
      <c r="N79" s="25"/>
      <c r="O79" s="25"/>
      <c r="P79" s="25"/>
      <c r="Q79" s="28">
        <f t="shared" si="13"/>
        <v>5256.59</v>
      </c>
      <c r="R79" s="1"/>
      <c r="S79" s="2"/>
    </row>
    <row r="80" spans="1:19" ht="18.75" x14ac:dyDescent="0.3">
      <c r="A80" s="24">
        <v>71</v>
      </c>
      <c r="B80" s="24"/>
      <c r="C80" s="25"/>
      <c r="D80" s="26">
        <f t="shared" si="14"/>
        <v>350</v>
      </c>
      <c r="E80" s="25"/>
      <c r="F80" s="31"/>
      <c r="G80" s="25"/>
      <c r="H80" s="25"/>
      <c r="I80" s="25"/>
      <c r="J80" s="25"/>
      <c r="K80" s="25"/>
      <c r="L80" s="25"/>
      <c r="M80" s="27">
        <f t="shared" si="12"/>
        <v>350</v>
      </c>
      <c r="N80" s="25"/>
      <c r="O80" s="25"/>
      <c r="P80" s="25"/>
      <c r="Q80" s="28">
        <f t="shared" si="13"/>
        <v>4906.59</v>
      </c>
      <c r="R80" s="1"/>
      <c r="S80" s="2"/>
    </row>
    <row r="81" spans="1:19" ht="18.75" x14ac:dyDescent="0.3">
      <c r="A81" s="24">
        <v>72</v>
      </c>
      <c r="B81" s="24"/>
      <c r="C81" s="25"/>
      <c r="D81" s="26">
        <f t="shared" si="14"/>
        <v>350</v>
      </c>
      <c r="E81" s="25"/>
      <c r="F81" s="31"/>
      <c r="G81" s="25"/>
      <c r="H81" s="25"/>
      <c r="I81" s="25"/>
      <c r="J81" s="25"/>
      <c r="K81" s="25"/>
      <c r="L81" s="25"/>
      <c r="M81" s="27">
        <v>307.51</v>
      </c>
      <c r="N81" s="29">
        <f>+D81-M81</f>
        <v>42.490000000000009</v>
      </c>
      <c r="O81" s="25"/>
      <c r="P81" s="25"/>
      <c r="Q81" s="28">
        <f>+Q80-M81-N81</f>
        <v>4556.59</v>
      </c>
      <c r="R81" s="1"/>
      <c r="S81" s="2"/>
    </row>
    <row r="82" spans="1:19" ht="18.75" x14ac:dyDescent="0.3">
      <c r="A82" s="24">
        <v>73</v>
      </c>
      <c r="B82" s="24"/>
      <c r="C82" s="25"/>
      <c r="D82" s="26">
        <f t="shared" si="14"/>
        <v>350</v>
      </c>
      <c r="E82" s="25"/>
      <c r="F82" s="31"/>
      <c r="G82" s="25"/>
      <c r="H82" s="25"/>
      <c r="I82" s="25"/>
      <c r="J82" s="25"/>
      <c r="K82" s="25"/>
      <c r="L82" s="25"/>
      <c r="M82" s="25"/>
      <c r="N82" s="29">
        <f t="shared" ref="N82:N90" si="15">+$D$8</f>
        <v>350</v>
      </c>
      <c r="O82" s="25"/>
      <c r="P82" s="25"/>
      <c r="Q82" s="28">
        <f>+Q81-N82</f>
        <v>4206.59</v>
      </c>
      <c r="R82" s="1"/>
      <c r="S82" s="2"/>
    </row>
    <row r="83" spans="1:19" ht="18.75" x14ac:dyDescent="0.3">
      <c r="A83" s="24">
        <v>74</v>
      </c>
      <c r="B83" s="24"/>
      <c r="C83" s="25"/>
      <c r="D83" s="26">
        <f t="shared" si="14"/>
        <v>350</v>
      </c>
      <c r="E83" s="25"/>
      <c r="F83" s="31"/>
      <c r="G83" s="25"/>
      <c r="H83" s="25"/>
      <c r="I83" s="25"/>
      <c r="J83" s="25"/>
      <c r="K83" s="25"/>
      <c r="L83" s="25"/>
      <c r="M83" s="25"/>
      <c r="N83" s="29">
        <f t="shared" si="15"/>
        <v>350</v>
      </c>
      <c r="O83" s="25"/>
      <c r="P83" s="25"/>
      <c r="Q83" s="28">
        <f t="shared" ref="Q83:Q91" si="16">+Q82-N83</f>
        <v>3856.59</v>
      </c>
      <c r="R83" s="1"/>
      <c r="S83" s="2"/>
    </row>
    <row r="84" spans="1:19" ht="18.75" x14ac:dyDescent="0.3">
      <c r="A84" s="24">
        <v>75</v>
      </c>
      <c r="B84" s="24"/>
      <c r="C84" s="25"/>
      <c r="D84" s="26">
        <f t="shared" si="14"/>
        <v>350</v>
      </c>
      <c r="E84" s="25"/>
      <c r="F84" s="31"/>
      <c r="G84" s="25"/>
      <c r="H84" s="25"/>
      <c r="I84" s="25"/>
      <c r="J84" s="25"/>
      <c r="K84" s="25"/>
      <c r="L84" s="25"/>
      <c r="M84" s="25"/>
      <c r="N84" s="29">
        <f t="shared" si="15"/>
        <v>350</v>
      </c>
      <c r="O84" s="25"/>
      <c r="P84" s="25"/>
      <c r="Q84" s="28">
        <f t="shared" si="16"/>
        <v>3506.59</v>
      </c>
      <c r="R84" s="1"/>
      <c r="S84" s="2"/>
    </row>
    <row r="85" spans="1:19" ht="18.75" x14ac:dyDescent="0.3">
      <c r="A85" s="24">
        <v>76</v>
      </c>
      <c r="B85" s="24"/>
      <c r="C85" s="25"/>
      <c r="D85" s="26">
        <f t="shared" si="14"/>
        <v>350</v>
      </c>
      <c r="E85" s="25"/>
      <c r="F85" s="31"/>
      <c r="G85" s="25"/>
      <c r="H85" s="25"/>
      <c r="I85" s="25"/>
      <c r="J85" s="25"/>
      <c r="K85" s="25"/>
      <c r="L85" s="25"/>
      <c r="M85" s="25"/>
      <c r="N85" s="29">
        <f t="shared" si="15"/>
        <v>350</v>
      </c>
      <c r="O85" s="25"/>
      <c r="P85" s="25"/>
      <c r="Q85" s="28">
        <f t="shared" si="16"/>
        <v>3156.59</v>
      </c>
      <c r="R85" s="1"/>
      <c r="S85" s="2"/>
    </row>
    <row r="86" spans="1:19" ht="18.75" x14ac:dyDescent="0.3">
      <c r="A86" s="24">
        <v>77</v>
      </c>
      <c r="B86" s="24"/>
      <c r="C86" s="25"/>
      <c r="D86" s="26">
        <f t="shared" si="14"/>
        <v>350</v>
      </c>
      <c r="E86" s="25"/>
      <c r="F86" s="31"/>
      <c r="G86" s="25"/>
      <c r="H86" s="25"/>
      <c r="I86" s="25"/>
      <c r="J86" s="25"/>
      <c r="K86" s="25"/>
      <c r="L86" s="25"/>
      <c r="M86" s="25"/>
      <c r="N86" s="29">
        <f t="shared" si="15"/>
        <v>350</v>
      </c>
      <c r="O86" s="25"/>
      <c r="P86" s="25"/>
      <c r="Q86" s="28">
        <f t="shared" si="16"/>
        <v>2806.59</v>
      </c>
      <c r="R86" s="1"/>
      <c r="S86" s="2"/>
    </row>
    <row r="87" spans="1:19" ht="18.75" x14ac:dyDescent="0.3">
      <c r="A87" s="24">
        <v>78</v>
      </c>
      <c r="B87" s="24"/>
      <c r="C87" s="25"/>
      <c r="D87" s="26">
        <f t="shared" si="14"/>
        <v>350</v>
      </c>
      <c r="E87" s="25"/>
      <c r="F87" s="31"/>
      <c r="G87" s="25"/>
      <c r="H87" s="25"/>
      <c r="I87" s="25"/>
      <c r="J87" s="25"/>
      <c r="K87" s="25"/>
      <c r="L87" s="25"/>
      <c r="M87" s="25"/>
      <c r="N87" s="29">
        <f t="shared" si="15"/>
        <v>350</v>
      </c>
      <c r="O87" s="25"/>
      <c r="P87" s="25"/>
      <c r="Q87" s="28">
        <f t="shared" si="16"/>
        <v>2456.59</v>
      </c>
      <c r="R87" s="1"/>
      <c r="S87" s="2"/>
    </row>
    <row r="88" spans="1:19" ht="18.75" x14ac:dyDescent="0.3">
      <c r="A88" s="24">
        <v>79</v>
      </c>
      <c r="B88" s="24"/>
      <c r="C88" s="25"/>
      <c r="D88" s="26">
        <f t="shared" si="14"/>
        <v>350</v>
      </c>
      <c r="E88" s="25"/>
      <c r="F88" s="31"/>
      <c r="G88" s="25"/>
      <c r="H88" s="25"/>
      <c r="I88" s="25"/>
      <c r="J88" s="25"/>
      <c r="K88" s="25"/>
      <c r="L88" s="25"/>
      <c r="M88" s="25"/>
      <c r="N88" s="29">
        <f t="shared" si="15"/>
        <v>350</v>
      </c>
      <c r="O88" s="25"/>
      <c r="P88" s="25"/>
      <c r="Q88" s="28">
        <f t="shared" si="16"/>
        <v>2106.59</v>
      </c>
      <c r="R88" s="1"/>
      <c r="S88" s="2"/>
    </row>
    <row r="89" spans="1:19" ht="18.75" x14ac:dyDescent="0.3">
      <c r="A89" s="24">
        <v>80</v>
      </c>
      <c r="B89" s="24"/>
      <c r="C89" s="25"/>
      <c r="D89" s="26">
        <f t="shared" si="14"/>
        <v>350</v>
      </c>
      <c r="E89" s="25"/>
      <c r="F89" s="31"/>
      <c r="G89" s="25"/>
      <c r="H89" s="25"/>
      <c r="I89" s="25"/>
      <c r="J89" s="25"/>
      <c r="K89" s="25"/>
      <c r="L89" s="25"/>
      <c r="M89" s="25"/>
      <c r="N89" s="29">
        <v>350</v>
      </c>
      <c r="O89" s="25"/>
      <c r="P89" s="25"/>
      <c r="Q89" s="28">
        <f t="shared" si="16"/>
        <v>1756.5900000000001</v>
      </c>
      <c r="R89" s="1"/>
      <c r="S89" s="2"/>
    </row>
    <row r="90" spans="1:19" ht="18.75" x14ac:dyDescent="0.3">
      <c r="A90" s="24">
        <v>81</v>
      </c>
      <c r="B90" s="24"/>
      <c r="C90" s="25"/>
      <c r="D90" s="26">
        <f t="shared" si="14"/>
        <v>350</v>
      </c>
      <c r="E90" s="25"/>
      <c r="F90" s="31"/>
      <c r="G90" s="25"/>
      <c r="H90" s="25"/>
      <c r="I90" s="25"/>
      <c r="J90" s="25"/>
      <c r="K90" s="25"/>
      <c r="L90" s="25"/>
      <c r="M90" s="25"/>
      <c r="N90" s="29">
        <f t="shared" si="15"/>
        <v>350</v>
      </c>
      <c r="O90" s="25"/>
      <c r="P90" s="25"/>
      <c r="Q90" s="28">
        <f t="shared" si="16"/>
        <v>1406.5900000000001</v>
      </c>
      <c r="R90" s="1"/>
      <c r="S90" s="2"/>
    </row>
    <row r="91" spans="1:19" ht="18.75" x14ac:dyDescent="0.3">
      <c r="A91" s="24">
        <v>82</v>
      </c>
      <c r="B91" s="24"/>
      <c r="C91" s="25"/>
      <c r="D91" s="26">
        <f t="shared" si="14"/>
        <v>350</v>
      </c>
      <c r="E91" s="25"/>
      <c r="F91" s="31"/>
      <c r="G91" s="25"/>
      <c r="H91" s="25"/>
      <c r="I91" s="25"/>
      <c r="J91" s="25"/>
      <c r="K91" s="25"/>
      <c r="L91" s="25"/>
      <c r="M91" s="25"/>
      <c r="N91" s="29">
        <v>350</v>
      </c>
      <c r="O91" s="25"/>
      <c r="P91" s="25"/>
      <c r="Q91" s="28">
        <f t="shared" si="16"/>
        <v>1056.5900000000001</v>
      </c>
      <c r="R91" s="1"/>
      <c r="S91" s="2"/>
    </row>
    <row r="92" spans="1:19" ht="18.75" x14ac:dyDescent="0.3">
      <c r="A92" s="24">
        <v>83</v>
      </c>
      <c r="B92" s="24"/>
      <c r="C92" s="25"/>
      <c r="D92" s="26">
        <f t="shared" si="14"/>
        <v>350</v>
      </c>
      <c r="E92" s="25"/>
      <c r="F92" s="31"/>
      <c r="G92" s="25"/>
      <c r="H92" s="25"/>
      <c r="I92" s="25"/>
      <c r="J92" s="25"/>
      <c r="K92" s="25"/>
      <c r="L92" s="25"/>
      <c r="M92" s="25"/>
      <c r="N92" s="29">
        <v>224.01</v>
      </c>
      <c r="O92" s="27">
        <f>+D92-N92</f>
        <v>125.99000000000001</v>
      </c>
      <c r="P92" s="25"/>
      <c r="Q92" s="28">
        <f>+Q91-O92-N92</f>
        <v>706.59000000000015</v>
      </c>
      <c r="R92" s="1"/>
      <c r="S92" s="2"/>
    </row>
    <row r="93" spans="1:19" ht="18.75" x14ac:dyDescent="0.3">
      <c r="A93" s="24">
        <v>84</v>
      </c>
      <c r="B93" s="24"/>
      <c r="C93" s="25"/>
      <c r="D93" s="26">
        <f t="shared" si="14"/>
        <v>350</v>
      </c>
      <c r="E93" s="25"/>
      <c r="F93" s="31"/>
      <c r="G93" s="25"/>
      <c r="H93" s="25"/>
      <c r="I93" s="25"/>
      <c r="J93" s="25"/>
      <c r="K93" s="25"/>
      <c r="L93" s="25"/>
      <c r="M93" s="25"/>
      <c r="N93" s="32"/>
      <c r="O93" s="27">
        <v>350</v>
      </c>
      <c r="P93" s="25"/>
      <c r="Q93" s="28">
        <f>+Q92-O93</f>
        <v>356.59000000000015</v>
      </c>
      <c r="R93" s="1"/>
      <c r="S93" s="2"/>
    </row>
    <row r="94" spans="1:19" ht="18.75" x14ac:dyDescent="0.3">
      <c r="A94" s="24">
        <v>85</v>
      </c>
      <c r="B94" s="24"/>
      <c r="C94" s="25"/>
      <c r="D94" s="26">
        <f t="shared" si="14"/>
        <v>350</v>
      </c>
      <c r="E94" s="25"/>
      <c r="F94" s="31"/>
      <c r="G94" s="25"/>
      <c r="H94" s="25"/>
      <c r="I94" s="25"/>
      <c r="J94" s="25"/>
      <c r="K94" s="25"/>
      <c r="L94" s="25"/>
      <c r="M94" s="25"/>
      <c r="N94" s="25"/>
      <c r="O94" s="27">
        <v>192.58</v>
      </c>
      <c r="P94" s="29">
        <f>+D94-O94</f>
        <v>157.41999999999999</v>
      </c>
      <c r="Q94" s="28">
        <f>+Q93-N94-O93</f>
        <v>6.5900000000001455</v>
      </c>
      <c r="R94" s="1"/>
      <c r="S94" s="2"/>
    </row>
    <row r="95" spans="1:19" ht="19.5" thickBot="1" x14ac:dyDescent="0.35">
      <c r="A95" s="24">
        <v>86</v>
      </c>
      <c r="B95" s="24"/>
      <c r="C95" s="25"/>
      <c r="D95" s="26">
        <f>+P95</f>
        <v>6.59</v>
      </c>
      <c r="E95" s="25"/>
      <c r="F95" s="31"/>
      <c r="G95" s="25"/>
      <c r="H95" s="25"/>
      <c r="I95" s="25"/>
      <c r="J95" s="25"/>
      <c r="K95" s="25"/>
      <c r="L95" s="25"/>
      <c r="M95" s="25"/>
      <c r="N95" s="25"/>
      <c r="O95" s="30"/>
      <c r="P95" s="33">
        <v>6.59</v>
      </c>
      <c r="Q95" s="34">
        <f>+Q94-P95</f>
        <v>1.4566126083082054E-13</v>
      </c>
      <c r="R95" s="1"/>
      <c r="S95" s="2"/>
    </row>
    <row r="96" spans="1:19" ht="19.5" thickBot="1" x14ac:dyDescent="0.25">
      <c r="A96" s="30"/>
      <c r="B96" s="30"/>
      <c r="C96" s="30"/>
      <c r="D96" s="8">
        <f>SUM(D10:D95)</f>
        <v>29756.59</v>
      </c>
      <c r="E96" s="7">
        <f>SUM(E10:E95)</f>
        <v>3441.62</v>
      </c>
      <c r="F96" s="7">
        <f>SUM(F10:F95)</f>
        <v>1777.94</v>
      </c>
      <c r="G96" s="7">
        <f>SUM(G10:G95)</f>
        <v>682.23</v>
      </c>
      <c r="H96" s="7">
        <f t="shared" ref="H96:P96" si="17">SUM(H10:H95)</f>
        <v>1326.89</v>
      </c>
      <c r="I96" s="7">
        <f t="shared" si="17"/>
        <v>980</v>
      </c>
      <c r="J96" s="7">
        <f t="shared" si="17"/>
        <v>195.18</v>
      </c>
      <c r="K96" s="7">
        <f t="shared" si="17"/>
        <v>5724.5999999999995</v>
      </c>
      <c r="L96" s="7">
        <f t="shared" si="17"/>
        <v>3795.8</v>
      </c>
      <c r="M96" s="7">
        <f t="shared" si="17"/>
        <v>7233.25</v>
      </c>
      <c r="N96" s="7">
        <f t="shared" si="17"/>
        <v>3766.5</v>
      </c>
      <c r="O96" s="7">
        <f>SUM(O10:O94)</f>
        <v>668.57</v>
      </c>
      <c r="P96" s="7">
        <f t="shared" si="17"/>
        <v>164.01</v>
      </c>
      <c r="Q96" s="35"/>
    </row>
    <row r="97" spans="5:15" x14ac:dyDescent="0.2">
      <c r="F97" s="6"/>
      <c r="G97" s="6"/>
      <c r="H97" s="6"/>
      <c r="I97" s="6"/>
      <c r="J97" s="6"/>
      <c r="K97" s="6"/>
      <c r="L97" s="6"/>
      <c r="M97" s="6"/>
    </row>
    <row r="99" spans="5:15" x14ac:dyDescent="0.2">
      <c r="E99" s="6"/>
      <c r="F99" s="6"/>
      <c r="N99" s="6"/>
      <c r="O99" s="6"/>
    </row>
    <row r="100" spans="5:15" x14ac:dyDescent="0.2"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5:15" x14ac:dyDescent="0.2">
      <c r="F101" s="11"/>
      <c r="G101" s="11"/>
      <c r="H101" s="11"/>
      <c r="I101" s="11"/>
      <c r="J101" s="11"/>
      <c r="K101" s="11"/>
      <c r="L101" s="11"/>
      <c r="M101" s="11"/>
      <c r="N101" s="11"/>
    </row>
    <row r="103" spans="5:15" x14ac:dyDescent="0.2">
      <c r="F103" s="6"/>
    </row>
  </sheetData>
  <mergeCells count="1">
    <mergeCell ref="A2:H2"/>
  </mergeCells>
  <pageMargins left="0.7" right="0.7" top="0.75" bottom="0.75" header="0.3" footer="0.3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Table 1</vt:lpstr>
      <vt:lpstr>'Table 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Cosimo Portulano</dc:creator>
  <cp:lastModifiedBy>Pasqualino Agovino</cp:lastModifiedBy>
  <dcterms:created xsi:type="dcterms:W3CDTF">2024-05-30T16:02:26Z</dcterms:created>
  <dcterms:modified xsi:type="dcterms:W3CDTF">2024-12-09T15:44:12Z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2023-06-16T00:00:00Z</vt:filetime>
  </property>
  <property fmtid="{D5CDD505-2E9C-101B-9397-08002B2CF9AE}" pid="3" name="Creator">
    <vt:lpwstr>Microsoft® Excel® 2019</vt:lpwstr>
  </property>
  <property fmtid="{D5CDD505-2E9C-101B-9397-08002B2CF9AE}" pid="4" name="LastSaved">
    <vt:filetime>2024-05-30T00:00:00Z</vt:filetime>
  </property>
  <property fmtid="{D5CDD505-2E9C-101B-9397-08002B2CF9AE}" pid="5" name="Producer">
    <vt:lpwstr>3-Heights(TM) PDF Security Shell 4.8.25.2 (http://www.pdf-tools.com)</vt:lpwstr>
  </property>
</Properties>
</file>